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75" windowWidth="6360" windowHeight="7920" firstSheet="3" activeTab="3"/>
  </bookViews>
  <sheets>
    <sheet name="CB_DATA_" sheetId="4" state="hidden" r:id="rId1"/>
    <sheet name="RiskStatsDataHiddenSheet" sheetId="14" state="hidden" r:id="rId2"/>
    <sheet name="ro_HiddenInfo" sheetId="12" state="veryHidden" r:id="rId3"/>
    <sheet name="4all" sheetId="15" r:id="rId4"/>
    <sheet name="Success" sheetId="10" r:id="rId5"/>
  </sheets>
  <definedNames>
    <definedName name="Annual_Test_Budget">'4all'!$C$55</definedName>
    <definedName name="CB_040ac323fd6d4224a5c8ace61421ecef" localSheetId="3" hidden="1">'4all'!$V$45</definedName>
    <definedName name="CB_08615a54cb764b96aa8208a45c53dba8" localSheetId="3" hidden="1">'4all'!$C$50</definedName>
    <definedName name="CB_0c377e5fd6df42b7b7c245644fa3810a" localSheetId="3" hidden="1">'4all'!$O$55</definedName>
    <definedName name="CB_0f43b8f897224a7ba3be9f68161b074f" localSheetId="3" hidden="1">'4all'!$B$40</definedName>
    <definedName name="CB_17a2622f093d4704ace0d369d709c7a3" localSheetId="3" hidden="1">'4all'!$V$48</definedName>
    <definedName name="CB_188d8871eeee4068a26f9f1b47a61e79" localSheetId="3" hidden="1">'4all'!$B$34</definedName>
    <definedName name="CB_1989c318b0544dcaba52efd11524e51d" localSheetId="4" hidden="1">Success!$J$27</definedName>
    <definedName name="CB_1c655f52f108458db4ca1e13693ac37b" localSheetId="3" hidden="1">'4all'!$B$49</definedName>
    <definedName name="CB_21171a7650984e4bacc4b04bc1dc11d7" localSheetId="3" hidden="1">'4all'!$V$34</definedName>
    <definedName name="CB_218b041452de422eaf94fb3b011a51b0" localSheetId="3" hidden="1">'4all'!$C$36</definedName>
    <definedName name="CB_27d45b87bba84fcbb32995820b9b8572" localSheetId="3" hidden="1">'4all'!$C$38</definedName>
    <definedName name="CB_32ef32367e9e4c4687142d8c0c18af4f" localSheetId="3" hidden="1">'4all'!$B$44</definedName>
    <definedName name="CB_353c3baee8434fd5a8ab57b5c925a024" localSheetId="3" hidden="1">'4all'!$C$39</definedName>
    <definedName name="CB_3bbacbae56fb44f284af9a8de0ad1abe" localSheetId="3" hidden="1">'4all'!$V$36</definedName>
    <definedName name="CB_417bcee00e0642d896759a4c1237ea72" localSheetId="3" hidden="1">'4all'!$D$40</definedName>
    <definedName name="CB_422454439b6c49f2a73a67ac17499ba7" localSheetId="3" hidden="1">'4all'!$B$48</definedName>
    <definedName name="CB_4273add023eb4396b3278487b9f393ce" localSheetId="3" hidden="1">'4all'!$B$41</definedName>
    <definedName name="CB_43bf9e53320a45f383675139e8888043" localSheetId="3" hidden="1">'4all'!$B$50</definedName>
    <definedName name="CB_445bbecb3b9648439263b556bb9d9379" localSheetId="3" hidden="1">'4all'!$O$49</definedName>
    <definedName name="CB_479d2161cc9546f68e94ad77910a9816" localSheetId="3" hidden="1">'4all'!$C$44</definedName>
    <definedName name="CB_480966cdbc2443a290604b9289d523d0" localSheetId="3" hidden="1">'4all'!$V$51</definedName>
    <definedName name="CB_494d1220697b4bc48ba8dbae8ea0f748" localSheetId="3" hidden="1">'4all'!$C$41</definedName>
    <definedName name="CB_4ef960d1b70044388ec1935614056531" localSheetId="0" hidden="1">#N/A</definedName>
    <definedName name="CB_4fffb5b6934d488eb5d0eb43ec63e7c8" localSheetId="3" hidden="1">'4all'!$V$40</definedName>
    <definedName name="CB_521e2b7e9fb54d949005b9243cf8f126" localSheetId="3" hidden="1">'4all'!$V$44</definedName>
    <definedName name="CB_52432b2abddf4771974f97cfc4e77358" localSheetId="3" hidden="1">'4all'!$C$43</definedName>
    <definedName name="CB_524ffa8e1e064b8eb361f5231783ca68" localSheetId="3" hidden="1">'4all'!$C$40</definedName>
    <definedName name="CB_53b31868abff4ca89b1e57323c3fea75" localSheetId="3" hidden="1">'4all'!$V$35</definedName>
    <definedName name="CB_53e20fa49fbb4fc3b14b9c0a1f7d2e7b" localSheetId="3" hidden="1">'4all'!$D$42</definedName>
    <definedName name="CB_58822404fe924039b7d7d85b9cfde8be" localSheetId="3" hidden="1">'4all'!$V$46</definedName>
    <definedName name="CB_5ad5fdb999224ed6ac318dc1873c02c9" localSheetId="3" hidden="1">'4all'!$D$41</definedName>
    <definedName name="CB_5f61810a7d38418883d563970e9f7ece" localSheetId="3" hidden="1">'4all'!$D$39</definedName>
    <definedName name="CB_67b7f8ab79e24da784ee6c721c7b0cc2" localSheetId="3" hidden="1">'4all'!$V$41</definedName>
    <definedName name="CB_68081849fb7a4f4bad421c1e853479c4" localSheetId="3" hidden="1">'4all'!$D$49</definedName>
    <definedName name="CB_6e779e0d20f745e89d115efb99730f5b" localSheetId="3" hidden="1">'4all'!$V$42</definedName>
    <definedName name="CB_6efc290e846646c89c1ce08518e08175" localSheetId="3" hidden="1">'4all'!$D$46</definedName>
    <definedName name="CB_72201ed644004b99aad47a8b1127f119" localSheetId="3" hidden="1">'4all'!$D$47</definedName>
    <definedName name="CB_72ac26c7b4e44fb5a28759eb4b24b8b6" localSheetId="3" hidden="1">'4all'!$V$49</definedName>
    <definedName name="CB_73552822de6343098bdb1c95a2c009c8" localSheetId="3" hidden="1">'4all'!$B$39</definedName>
    <definedName name="CB_76d2134d94bd4347866b451937e41063" localSheetId="3" hidden="1">'4all'!$D$50</definedName>
    <definedName name="CB_772c9cd3d234457c82d3fc8b171fe577" localSheetId="3" hidden="1">'4all'!$B$43</definedName>
    <definedName name="CB_785132df3d284646982c6f3250e29e64" localSheetId="3" hidden="1">'4all'!$B$45</definedName>
    <definedName name="CB_79f974082e484ddea789bf428ff9e72a" localSheetId="3" hidden="1">'4all'!$C$46</definedName>
    <definedName name="CB_79fe9ccd806a4d839c54434c9d6ff461" localSheetId="3" hidden="1">'4all'!$V$43</definedName>
    <definedName name="CB_7e5ef12c6a224f4886cdc8523f2f581a" localSheetId="3" hidden="1">'4all'!$B$42</definedName>
    <definedName name="CB_832792456ecb460ca3fd2eaeb704473a" localSheetId="3" hidden="1">'4all'!$B$32</definedName>
    <definedName name="CB_83ebe72537ff4adfb06b6eec9d4249f9" localSheetId="3" hidden="1">'4all'!$C$42</definedName>
    <definedName name="CB_841e3161aa2f41ce88e228e151b68c60" localSheetId="3" hidden="1">'4all'!$G$55</definedName>
    <definedName name="CB_8e739d3ae5774b0083e005c568c8d41c" localSheetId="3" hidden="1">'4all'!$V$38</definedName>
    <definedName name="CB_96d1378ae8354e56824182ba64207ff8" localSheetId="3" hidden="1">'4all'!$B$35</definedName>
    <definedName name="CB_96e43ce922b6467897ed660aad2c4ad2" localSheetId="3" hidden="1">'4all'!$B$46</definedName>
    <definedName name="CB_97a45e0d0d084789903e0fdc5b06cf3b" localSheetId="3" hidden="1">'4all'!$V$33</definedName>
    <definedName name="CB_9acdfdb5c645465babb1fdf87d75a674" localSheetId="3" hidden="1">'4all'!$C$49</definedName>
    <definedName name="CB_a735d3a21ef14e1b8d4a5ffe0818e1bc" localSheetId="3" hidden="1">'4all'!$O$50</definedName>
    <definedName name="CB_a884e3dd3a704b83b18c5f32c09d3ef5" localSheetId="3" hidden="1">'4all'!$D$33</definedName>
    <definedName name="CB_b41b5474f6564238a0c203b217175b8f" localSheetId="3" hidden="1">'4all'!$V$37</definedName>
    <definedName name="CB_b5f3d155169a46d095c116dd2c8fb2a3" localSheetId="3" hidden="1">'4all'!$V$50</definedName>
    <definedName name="CB_bc542d0e68b14fd8bd487d9a65482692" localSheetId="3" hidden="1">'4all'!$V$32</definedName>
    <definedName name="CB_be6aae27bf4f455b8262049ff34cc0c8" localSheetId="3" hidden="1">'4all'!$V$47</definedName>
    <definedName name="CB_Block_00000000000000000000000000000000" localSheetId="3" hidden="1">"'7.0.0.0"</definedName>
    <definedName name="CB_Block_00000000000000000000000000000000" localSheetId="0" hidden="1">"'7.0.0.0"</definedName>
    <definedName name="CB_Block_00000000000000000000000000000000" localSheetId="4" hidden="1">"'7.0.0.0"</definedName>
    <definedName name="CB_Block_00000000000000000000000000000001" localSheetId="3" hidden="1">"'634993003947932537"</definedName>
    <definedName name="CB_Block_00000000000000000000000000000001" localSheetId="0" hidden="1">"'634993003947952538"</definedName>
    <definedName name="CB_Block_00000000000000000000000000000001" localSheetId="4" hidden="1">"'634993003947282500"</definedName>
    <definedName name="CB_Block_00000000000000000000000000000003" localSheetId="3" hidden="1">"'11.1.2926.0"</definedName>
    <definedName name="CB_Block_00000000000000000000000000000003" localSheetId="0" hidden="1">"'11.1.2926.0"</definedName>
    <definedName name="CB_Block_00000000000000000000000000000003" localSheetId="4" hidden="1">"'11.1.2926.0"</definedName>
    <definedName name="CB_BlockExt_00000000000000000000000000000003" localSheetId="3" hidden="1">"'11.1.2.2.000"</definedName>
    <definedName name="CB_BlockExt_00000000000000000000000000000003" localSheetId="0" hidden="1">"'11.1.2.2.000"</definedName>
    <definedName name="CB_BlockExt_00000000000000000000000000000003" localSheetId="4" hidden="1">"'11.1.2.2.000"</definedName>
    <definedName name="CB_c39938ff913c41aebc557bfd506eb26e" localSheetId="3" hidden="1">'4all'!$C$47</definedName>
    <definedName name="CB_c5d4a75390e44bafbe3f19740ee88bab" localSheetId="3" hidden="1">'4all'!$D$34</definedName>
    <definedName name="CB_ccf944071f7749299c642c19c4e269da" localSheetId="3" hidden="1">'4all'!$B$38</definedName>
    <definedName name="CB_d23c2ae7e7b24f6bab5f5e362374f71e" localSheetId="0" hidden="1">#N/A</definedName>
    <definedName name="CB_d2a2a5d87450475a8027d2e37237596a" localSheetId="3" hidden="1">'4all'!$C$33</definedName>
    <definedName name="CB_d8eb76a0d6784ecd80fd51d07464b279" localSheetId="3" hidden="1">'4all'!$C$35</definedName>
    <definedName name="CB_d9479a62195c415eaf10ac133e232387" localSheetId="3" hidden="1">'4all'!$C$34</definedName>
    <definedName name="CB_da2c093c49264f3a95ff7db0876c0f8f" localSheetId="3" hidden="1">'4all'!$D$43</definedName>
    <definedName name="CB_dfa5c80eddca402dad9547e127e031db" localSheetId="3" hidden="1">'4all'!$D$35</definedName>
    <definedName name="CB_e604597ec8364526a8b313c94bbb9a65" localSheetId="3" hidden="1">'4all'!$D$32</definedName>
    <definedName name="CB_ea479717e5f84c9b81f0cec0aa8f32c4" localSheetId="4" hidden="1">Success!$J$14</definedName>
    <definedName name="CB_f0e5152fd3cf44949bb72e95d2985e9f" localSheetId="3" hidden="1">'4all'!$C$32</definedName>
    <definedName name="CB_f168fd51113d451881bb2ea848ef2a33" localSheetId="3" hidden="1">'4all'!$F$55</definedName>
    <definedName name="CB_f2760232260d420cb6e0c2dde5d8f2d9" localSheetId="3" hidden="1">'4all'!$B$33</definedName>
    <definedName name="CB_f6cefa2edc1a4e9991592b5c99e0236c" localSheetId="3" hidden="1">'4all'!$D$38</definedName>
    <definedName name="CB_f97f360eead84a2784ac35109e9c66b1" localSheetId="3" hidden="1">'4all'!$D$44</definedName>
    <definedName name="CB_f9c95cc682494211858f54a7eabcc5db" localSheetId="3" hidden="1">'4all'!$V$39</definedName>
    <definedName name="CB_ff4bcb5eb5ae472d9e9e2d6073798a2b" localSheetId="3" hidden="1">'4all'!$B$47</definedName>
    <definedName name="CB_ff59ee5aeda249ab87ead0d033efdc28" localSheetId="3" hidden="1">'4all'!$E$55</definedName>
    <definedName name="CBCR_04ee75016a2b4568997a73e744515dc9" localSheetId="0" hidden="1">CB_DATA_!$D$10002</definedName>
    <definedName name="CBCR_0a9055b052d64c2c9877c1cd1cd16526" localSheetId="3" hidden="1">'4all'!$B$16</definedName>
    <definedName name="CBCR_0f3789bce6c1457c89cf4ead6a608b5e" localSheetId="3" hidden="1">'4all'!$W$39</definedName>
    <definedName name="CBCR_226bd7fbd9d6425eb45b24595172108f" localSheetId="3" hidden="1">'4all'!$W$38</definedName>
    <definedName name="CBCR_264b611c044e46a0a0e9e9ecff631a20" localSheetId="3" hidden="1">'4all'!$B$7</definedName>
    <definedName name="CBCR_31b3889c56cb48e48b0bc722f6adf6c3" localSheetId="3" hidden="1">'4all'!$W$50</definedName>
    <definedName name="CBCR_45618ee132ba4ca2826e093ddcc8d05f" localSheetId="3" hidden="1">'4all'!$B$18</definedName>
    <definedName name="CBCR_46f1a5ac1efe418ebd5e41b1f4fb8261" localSheetId="3" hidden="1">'4all'!$B$9</definedName>
    <definedName name="CBCR_49d89f377bee4ab49ac705783f733b1d" localSheetId="0" hidden="1">CB_DATA_!$C$10002</definedName>
    <definedName name="CBCR_5a90db4c99b449279e9828fb85cee2b0" localSheetId="3" hidden="1">'4all'!$B$23</definedName>
    <definedName name="CBCR_5a96aff4928645088922b42205c2f044" localSheetId="0" hidden="1">CB_DATA_!$B$10002</definedName>
    <definedName name="CBCR_5bd9b246b65d4191be68c3f4dfcfed10" localSheetId="3" hidden="1">'4all'!$E$56</definedName>
    <definedName name="CBCR_5c56d9ee810b4a5fb34bb0b58f66fd61" localSheetId="3" hidden="1">'4all'!$B$8</definedName>
    <definedName name="CBCR_5e40a4a6fed54581b5fdadb431598f4d" localSheetId="3" hidden="1">'4all'!$B$14</definedName>
    <definedName name="CBCR_5ea90da17f3042bfa2a1b9136a5f3393" localSheetId="3" hidden="1">'4all'!$B$21</definedName>
    <definedName name="CBCR_60596655ad3f42ad9a1235503f619a06" localSheetId="3" hidden="1">'4all'!$W$41</definedName>
    <definedName name="CBCR_68592238d006479d900a0682805314c7" localSheetId="3" hidden="1">'4all'!$W$40</definedName>
    <definedName name="CBCR_764a1caba09f4be5b22b27d5c4424e75" localSheetId="3" hidden="1">'4all'!$W$45</definedName>
    <definedName name="CBCR_82745f77e9c84379bf2d7e05a821e22e" localSheetId="3" hidden="1">'4all'!$W$49</definedName>
    <definedName name="CBCR_830075e10cdf48d09232e30b91dfbf53" localSheetId="3" hidden="1">'4all'!$F$56</definedName>
    <definedName name="CBCR_844307fa848c4107a6cbe206f79d03c8" localSheetId="3" hidden="1">'4all'!$W$33</definedName>
    <definedName name="CBCR_87f17fb16d4b432b913da02cf7454bc0" localSheetId="3" hidden="1">'4all'!$B$20</definedName>
    <definedName name="CBCR_8c142101b0c34edca570c61cfe28f0b0" localSheetId="3" hidden="1">'4all'!$W$36</definedName>
    <definedName name="CBCR_96608039d31044c195a73ea55515163f" localSheetId="3" hidden="1">'4all'!$W$44</definedName>
    <definedName name="CBCR_9834ea35f4bc4c719bb1a70d90ff7301" localSheetId="0" hidden="1">CB_DATA_!$A$10001</definedName>
    <definedName name="CBCR_a0b9136615c541508eae6aebc3f92309" localSheetId="3" hidden="1">'4all'!$B$12</definedName>
    <definedName name="CBCR_b40c453fd0834297b6dbf3e1d66adea1" localSheetId="3" hidden="1">'4all'!$P$55</definedName>
    <definedName name="CBCR_c13ec87363f64726ab45f83a533cf249" localSheetId="3" hidden="1">'4all'!$W$46</definedName>
    <definedName name="CBCR_c670a9a965564ee9b2388b4e2be9bd78" localSheetId="3" hidden="1">'4all'!$B$15</definedName>
    <definedName name="CBCR_c681c18b62ab497088bac2a64e8c5fed" localSheetId="3" hidden="1">'4all'!$W$48</definedName>
    <definedName name="CBCR_c7e98884b6604cd1b05c129fe8d46af2" localSheetId="3" hidden="1">'4all'!$W$37</definedName>
    <definedName name="CBCR_c90ddc13daba434891288c0a6474c412" localSheetId="3" hidden="1">'4all'!$B$24</definedName>
    <definedName name="CBCR_d1e2cac9ffe24ab0ad676c0b199a4d2a" localSheetId="3" hidden="1">'4all'!$W$47</definedName>
    <definedName name="CBCR_d6dd17b5a30a41168af2c4c6f3d4d618" localSheetId="3" hidden="1">'4all'!$W$35</definedName>
    <definedName name="CBCR_d9fbc4dc469a44db929bcd412da5895f" localSheetId="3" hidden="1">'4all'!$B$6</definedName>
    <definedName name="CBCR_e769ab0f191a4e8ca28d06968582d61d" localSheetId="3" hidden="1">'4all'!$B$13</definedName>
    <definedName name="CBCR_ea763ce386854d0a86fac0a8390488d0" localSheetId="0" hidden="1">CB_DATA_!$A$10002</definedName>
    <definedName name="CBCR_eb1b95cdb0c1481ea96636013dc40723" localSheetId="3" hidden="1">'4all'!$W$51</definedName>
    <definedName name="CBCR_ee0213db1ce74fd0aff76e49935de22c" localSheetId="3" hidden="1">'4all'!$W$42</definedName>
    <definedName name="CBCR_efdae15d3c3b42dba5c0fcae05c71b4f" localSheetId="3" hidden="1">'4all'!$W$32</definedName>
    <definedName name="CBCR_f3e21eb076534cb483cf4cdbd9451fb2" localSheetId="3" hidden="1">'4all'!$W$43</definedName>
    <definedName name="CBCR_f5b723b4bc4b4dc7800580379beb9e06" localSheetId="3" hidden="1">'4all'!$W$34</definedName>
    <definedName name="CBCR_f688277638594790a17095cb157a8b96" localSheetId="3" hidden="1">'4all'!$B$17</definedName>
    <definedName name="CBCR_f70d61d8e1fd4f30ac2dc89769ffb5d3" localSheetId="3" hidden="1">'4all'!$G$56</definedName>
    <definedName name="CBWorkbookPriority" localSheetId="0" hidden="1">-764415015</definedName>
    <definedName name="CBx_4ce3a393fa5e44ff89fa9e06e0c16f97" localSheetId="0" hidden="1">"'Success'!$A$1"</definedName>
    <definedName name="CBx_b620deaf52804032bbfe6175a00fda56" localSheetId="0" hidden="1">"'OptQuest'!$A$1"</definedName>
    <definedName name="CBx_bbc2536b6eb44109afe1eeae8ea54397" localSheetId="0" hidden="1">"'4all'!$A$1"</definedName>
    <definedName name="CBx_cf3ad97a84bf457baa742c50586ea008" localSheetId="0" hidden="1">"'CB_DATA_'!$A$1"</definedName>
    <definedName name="CBx_e4a803060c164e679152c6379f226f55" localSheetId="0" hidden="1">"'Deter3'!$A$1"</definedName>
    <definedName name="CBx_Sheet_Guid" localSheetId="3" hidden="1">"'bbc2536b-6eb4-4109-afe1-eeae8ea54397"</definedName>
    <definedName name="CBx_Sheet_Guid" localSheetId="0" hidden="1">"'cf3ad97a-84bf-457b-aa74-2c50586ea008"</definedName>
    <definedName name="CBx_Sheet_Guid" localSheetId="4" hidden="1">"'4ce3a393-fa5e-44ff-89fa-9e06e0c16f97"</definedName>
    <definedName name="CBx_SheetRef" localSheetId="3" hidden="1">CB_DATA_!$C$14</definedName>
    <definedName name="CBx_SheetRef" localSheetId="0" hidden="1">CB_DATA_!$A$14</definedName>
    <definedName name="CBx_SheetRef" localSheetId="4" hidden="1">CB_DATA_!$B$14</definedName>
    <definedName name="CBx_StorageType" localSheetId="3" hidden="1">2</definedName>
    <definedName name="CBx_StorageType" localSheetId="0" hidden="1">2</definedName>
    <definedName name="CBx_StorageType" localSheetId="4" hidden="1">2</definedName>
    <definedName name="Excess_Cap_Penalty">'4all'!$C$54</definedName>
    <definedName name="ExcessCapPenaltyYr1">'4all'!$F$55</definedName>
    <definedName name="ExcessCapPenaltyYr2">'4all'!$G$55</definedName>
    <definedName name="PenaltiesCol">'4all'!$E$55</definedName>
    <definedName name="PVdisc">'4all'!$F$3</definedName>
    <definedName name="RandNo1">Success!$J$27</definedName>
    <definedName name="RandNo2">Success!$J$14</definedName>
    <definedName name="TestYr1">'4all'!$F$53</definedName>
    <definedName name="TestYr2">'4all'!$G$53</definedName>
    <definedName name="treeList" hidden="1">"00000000000000000000000000000000000000000000000000000000000000000000000000000000000000000000000000000000000000000000000000000000000000000000000000000000000000000000000000000000000000000000000000000000"</definedName>
  </definedNames>
  <calcPr calcId="145621" calcMode="manual" iterateDelta="0.1"/>
</workbook>
</file>

<file path=xl/calcChain.xml><?xml version="1.0" encoding="utf-8"?>
<calcChain xmlns="http://schemas.openxmlformats.org/spreadsheetml/2006/main">
  <c r="W53" i="15" l="1"/>
  <c r="H39" i="15" l="1"/>
  <c r="H41" i="15"/>
  <c r="H43" i="15"/>
  <c r="H44" i="15"/>
  <c r="H47" i="15"/>
  <c r="H46" i="15"/>
  <c r="H42" i="15"/>
  <c r="H38" i="15"/>
  <c r="H40" i="15"/>
  <c r="G49" i="15"/>
  <c r="G50" i="15" l="1"/>
  <c r="F50" i="15"/>
  <c r="F49" i="15"/>
  <c r="G48" i="15"/>
  <c r="F48" i="15"/>
  <c r="G47" i="15"/>
  <c r="F47" i="15"/>
  <c r="G46" i="15"/>
  <c r="F46" i="15"/>
  <c r="G45" i="15"/>
  <c r="F45" i="15"/>
  <c r="G44" i="15"/>
  <c r="F44" i="15"/>
  <c r="G43" i="15"/>
  <c r="F43" i="15"/>
  <c r="G42" i="15"/>
  <c r="F42" i="15"/>
  <c r="G41" i="15"/>
  <c r="F41" i="15"/>
  <c r="G40" i="15"/>
  <c r="F40" i="15"/>
  <c r="G39" i="15"/>
  <c r="F39" i="15"/>
  <c r="G38" i="15"/>
  <c r="F38" i="15"/>
  <c r="G36" i="15"/>
  <c r="F36" i="15"/>
  <c r="G35" i="15"/>
  <c r="F35" i="15"/>
  <c r="G34" i="15"/>
  <c r="F34" i="15"/>
  <c r="G33" i="15"/>
  <c r="F33" i="15"/>
  <c r="G32" i="15"/>
  <c r="F32" i="15"/>
  <c r="E53" i="15"/>
  <c r="B51" i="15" l="1"/>
  <c r="F51" i="15" l="1"/>
  <c r="F25" i="10"/>
  <c r="H22" i="10"/>
  <c r="G22" i="10"/>
  <c r="H23" i="10" s="1"/>
  <c r="G21" i="10"/>
  <c r="G23" i="10" l="1"/>
  <c r="H24" i="10" l="1"/>
  <c r="G24" i="10"/>
  <c r="H25" i="10" s="1"/>
  <c r="M25" i="15"/>
  <c r="M19" i="15"/>
  <c r="O44" i="15" l="1"/>
  <c r="I44" i="15" l="1"/>
  <c r="J44" i="15"/>
  <c r="D45" i="15"/>
  <c r="H45" i="15" s="1"/>
  <c r="A10001" i="4"/>
  <c r="J45" i="15" l="1"/>
  <c r="I45" i="15"/>
  <c r="I28" i="10"/>
  <c r="I27" i="10"/>
  <c r="F12" i="10"/>
  <c r="G8" i="10"/>
  <c r="H9" i="10" s="1"/>
  <c r="G9" i="10" l="1"/>
  <c r="H10" i="10" s="1"/>
  <c r="G10" i="10"/>
  <c r="H11" i="10" l="1"/>
  <c r="I15" i="10" s="1"/>
  <c r="D37" i="15" s="1"/>
  <c r="G11" i="10"/>
  <c r="H12" i="10" s="1"/>
  <c r="I14" i="10" l="1"/>
  <c r="D36" i="15" s="1"/>
  <c r="B37" i="15" l="1"/>
  <c r="H37" i="15" s="1"/>
  <c r="D10002" i="4"/>
  <c r="C10002" i="4"/>
  <c r="B10002" i="4" s="1"/>
  <c r="B52" i="15" l="1"/>
  <c r="A10002" i="4"/>
  <c r="E55" i="15"/>
  <c r="A1" i="10" l="1"/>
  <c r="A1" i="15" s="1"/>
  <c r="A44" i="10" l="1"/>
  <c r="C11" i="4"/>
  <c r="D48" i="15" l="1"/>
  <c r="C51" i="15" s="1"/>
  <c r="D51" i="15"/>
  <c r="C52" i="15" l="1"/>
  <c r="H51" i="15"/>
  <c r="M50" i="15"/>
  <c r="L50" i="15"/>
  <c r="K50" i="15"/>
  <c r="J50" i="15"/>
  <c r="I50" i="15"/>
  <c r="H50" i="15"/>
  <c r="M49" i="15"/>
  <c r="L49" i="15"/>
  <c r="K49" i="15"/>
  <c r="J49" i="15"/>
  <c r="I49" i="15"/>
  <c r="H49" i="15"/>
  <c r="M48" i="15"/>
  <c r="L48" i="15"/>
  <c r="K48" i="15"/>
  <c r="J48" i="15"/>
  <c r="I48" i="15"/>
  <c r="H48" i="15"/>
  <c r="M47" i="15"/>
  <c r="L47" i="15"/>
  <c r="K47" i="15"/>
  <c r="J47" i="15"/>
  <c r="I47" i="15"/>
  <c r="M46" i="15"/>
  <c r="L46" i="15"/>
  <c r="K46" i="15"/>
  <c r="J46" i="15"/>
  <c r="I46" i="15"/>
  <c r="M44" i="15"/>
  <c r="L44" i="15"/>
  <c r="K44" i="15"/>
  <c r="M43" i="15"/>
  <c r="L43" i="15"/>
  <c r="K43" i="15"/>
  <c r="J43" i="15"/>
  <c r="I43" i="15"/>
  <c r="M42" i="15"/>
  <c r="L42" i="15"/>
  <c r="K42" i="15"/>
  <c r="J42" i="15"/>
  <c r="I42" i="15"/>
  <c r="M41" i="15"/>
  <c r="L41" i="15"/>
  <c r="K41" i="15"/>
  <c r="J41" i="15"/>
  <c r="I41" i="15"/>
  <c r="M40" i="15"/>
  <c r="L40" i="15"/>
  <c r="K40" i="15"/>
  <c r="J40" i="15"/>
  <c r="I40" i="15"/>
  <c r="M39" i="15"/>
  <c r="L39" i="15"/>
  <c r="K39" i="15"/>
  <c r="J39" i="15"/>
  <c r="I39" i="15"/>
  <c r="M38" i="15"/>
  <c r="L38" i="15"/>
  <c r="K38" i="15"/>
  <c r="J38" i="15"/>
  <c r="I38" i="15"/>
  <c r="M37" i="15"/>
  <c r="L37" i="15"/>
  <c r="K37" i="15"/>
  <c r="J37" i="15"/>
  <c r="I37" i="15"/>
  <c r="G37" i="15"/>
  <c r="F37" i="15"/>
  <c r="M36" i="15"/>
  <c r="L36" i="15"/>
  <c r="K36" i="15"/>
  <c r="J36" i="15"/>
  <c r="I36" i="15"/>
  <c r="H36" i="15"/>
  <c r="M35" i="15"/>
  <c r="L35" i="15"/>
  <c r="K35" i="15"/>
  <c r="J35" i="15"/>
  <c r="I35" i="15"/>
  <c r="H35" i="15"/>
  <c r="M34" i="15"/>
  <c r="L34" i="15"/>
  <c r="K34" i="15"/>
  <c r="J34" i="15"/>
  <c r="I34" i="15"/>
  <c r="H34" i="15"/>
  <c r="M33" i="15"/>
  <c r="L33" i="15"/>
  <c r="K33" i="15"/>
  <c r="J33" i="15"/>
  <c r="I33" i="15"/>
  <c r="H33" i="15"/>
  <c r="M32" i="15"/>
  <c r="L32" i="15"/>
  <c r="K32" i="15"/>
  <c r="J32" i="15"/>
  <c r="I32" i="15"/>
  <c r="H32" i="15"/>
  <c r="Z31" i="15"/>
  <c r="Y31" i="15"/>
  <c r="D27" i="15"/>
  <c r="C27" i="15"/>
  <c r="K24" i="15"/>
  <c r="J24" i="15"/>
  <c r="K23" i="15"/>
  <c r="J23" i="15"/>
  <c r="K22" i="15"/>
  <c r="J22" i="15"/>
  <c r="K21" i="15"/>
  <c r="J21" i="15"/>
  <c r="K20" i="15"/>
  <c r="J20" i="15"/>
  <c r="K19" i="15"/>
  <c r="I19" i="15"/>
  <c r="H19" i="15"/>
  <c r="G19" i="15"/>
  <c r="F19" i="15"/>
  <c r="E19" i="15"/>
  <c r="K18" i="15"/>
  <c r="J18" i="15"/>
  <c r="K17" i="15"/>
  <c r="J17" i="15"/>
  <c r="K16" i="15"/>
  <c r="J16" i="15"/>
  <c r="K15" i="15"/>
  <c r="J15" i="15"/>
  <c r="K14" i="15"/>
  <c r="J14" i="15"/>
  <c r="K13" i="15"/>
  <c r="J13" i="15"/>
  <c r="K12" i="15"/>
  <c r="J12" i="15"/>
  <c r="K11" i="15"/>
  <c r="J11" i="15"/>
  <c r="K10" i="15"/>
  <c r="J10" i="15"/>
  <c r="K9" i="15"/>
  <c r="J9" i="15"/>
  <c r="K8" i="15"/>
  <c r="J8" i="15"/>
  <c r="K7" i="15"/>
  <c r="J7" i="15"/>
  <c r="K6" i="15"/>
  <c r="J6" i="15"/>
  <c r="G51" i="15" l="1"/>
  <c r="V48" i="15"/>
  <c r="K51" i="15"/>
  <c r="L51" i="15"/>
  <c r="J51" i="15"/>
  <c r="I51" i="15"/>
  <c r="M51" i="15"/>
  <c r="V50" i="15"/>
  <c r="V49" i="15"/>
  <c r="V46" i="15"/>
  <c r="V47" i="15"/>
  <c r="V44" i="15"/>
  <c r="V36" i="15"/>
  <c r="V37" i="15"/>
  <c r="V43" i="15"/>
  <c r="V42" i="15"/>
  <c r="V41" i="15"/>
  <c r="V40" i="15"/>
  <c r="V39" i="15"/>
  <c r="V38" i="15"/>
  <c r="V35" i="15"/>
  <c r="V34" i="15"/>
  <c r="V33" i="15"/>
  <c r="V32" i="15"/>
  <c r="J19" i="15"/>
  <c r="J27" i="15" s="1"/>
  <c r="L21" i="15"/>
  <c r="M21" i="15" s="1"/>
  <c r="L23" i="15"/>
  <c r="M23" i="15" s="1"/>
  <c r="L45" i="15"/>
  <c r="L7" i="15"/>
  <c r="M7" i="15" s="1"/>
  <c r="L9" i="15"/>
  <c r="M9" i="15" s="1"/>
  <c r="L11" i="15"/>
  <c r="M11" i="15" s="1"/>
  <c r="L13" i="15"/>
  <c r="M13" i="15" s="1"/>
  <c r="L15" i="15"/>
  <c r="M15" i="15" s="1"/>
  <c r="L17" i="15"/>
  <c r="M17" i="15" s="1"/>
  <c r="K27" i="15"/>
  <c r="L20" i="15"/>
  <c r="M20" i="15" s="1"/>
  <c r="L22" i="15"/>
  <c r="M22" i="15" s="1"/>
  <c r="L24" i="15"/>
  <c r="M24" i="15" s="1"/>
  <c r="L8" i="15"/>
  <c r="M8" i="15" s="1"/>
  <c r="L10" i="15"/>
  <c r="M10" i="15" s="1"/>
  <c r="L12" i="15"/>
  <c r="M12" i="15" s="1"/>
  <c r="L14" i="15"/>
  <c r="M14" i="15" s="1"/>
  <c r="L16" i="15"/>
  <c r="M16" i="15" s="1"/>
  <c r="L18" i="15"/>
  <c r="M18" i="15" s="1"/>
  <c r="M45" i="15"/>
  <c r="L6" i="15"/>
  <c r="M6" i="15" s="1"/>
  <c r="K45" i="15"/>
  <c r="V51" i="15" l="1"/>
  <c r="U44" i="15"/>
  <c r="K55" i="15"/>
  <c r="L55" i="15"/>
  <c r="J55" i="15"/>
  <c r="M55" i="15"/>
  <c r="V45" i="15"/>
  <c r="L19" i="15"/>
  <c r="L27" i="15" l="1"/>
  <c r="U45" i="15"/>
  <c r="A11" i="4"/>
  <c r="B11" i="4"/>
  <c r="H17" i="12"/>
  <c r="H16" i="12"/>
  <c r="D1" i="14"/>
  <c r="B1" i="12" l="1"/>
  <c r="F53" i="15" l="1"/>
  <c r="F55" i="15" s="1"/>
  <c r="H55" i="15" s="1"/>
  <c r="G53" i="15"/>
  <c r="G55" i="15" s="1"/>
  <c r="I55" i="15" s="1"/>
  <c r="O55" i="15" l="1"/>
  <c r="N55" i="15"/>
</calcChain>
</file>

<file path=xl/comments1.xml><?xml version="1.0" encoding="utf-8"?>
<comments xmlns="http://schemas.openxmlformats.org/spreadsheetml/2006/main">
  <authors>
    <author>John Schuyler</author>
  </authors>
  <commentList>
    <comment ref="E5" authorId="0">
      <text>
        <r>
          <rPr>
            <b/>
            <sz val="8"/>
            <color indexed="81"/>
            <rFont val="Tahoma"/>
            <family val="2"/>
          </rPr>
          <t>Year 1 cash flow from operations if success. The actual project year 1 cashflow if success will be this less the Test and InvYr1 costs.</t>
        </r>
      </text>
    </comment>
    <comment ref="M19" authorId="0">
      <text>
        <r>
          <rPr>
            <b/>
            <sz val="8"/>
            <color indexed="81"/>
            <rFont val="Tahoma"/>
            <family val="2"/>
          </rPr>
          <t>infinity, actually</t>
        </r>
      </text>
    </comment>
    <comment ref="E31" authorId="0">
      <text>
        <r>
          <rPr>
            <b/>
            <sz val="8"/>
            <color indexed="81"/>
            <rFont val="Tahoma"/>
            <family val="2"/>
          </rPr>
          <t>large positive values</t>
        </r>
      </text>
    </comment>
    <comment ref="F31" authorId="0">
      <text>
        <r>
          <rPr>
            <b/>
            <sz val="8"/>
            <color indexed="81"/>
            <rFont val="Tahoma"/>
            <family val="2"/>
          </rPr>
          <t>Share of positive Test amounts for this year.</t>
        </r>
      </text>
    </comment>
    <comment ref="G31" authorId="0">
      <text>
        <r>
          <rPr>
            <b/>
            <sz val="8"/>
            <color indexed="81"/>
            <rFont val="Tahoma"/>
            <family val="2"/>
          </rPr>
          <t>Share of positive Test amounts for this year.</t>
        </r>
      </text>
    </comment>
    <comment ref="C32" authorId="0">
      <text>
        <r>
          <rPr>
            <sz val="9"/>
            <color indexed="81"/>
            <rFont val="Tahoma"/>
            <family val="2"/>
          </rPr>
          <t>A software problem may have been fixed.  At one point, c. 2010, we found that OptQuest would sometimes would not optimize. A workaround was provided by the CB team. The workaround is to constrain at least one decision variable to be positive. We chose W.I. for Project 1 (a good project sure to be included in the portfolio mix.</t>
        </r>
      </text>
    </comment>
    <comment ref="F53" authorId="0">
      <text>
        <r>
          <rPr>
            <b/>
            <sz val="8"/>
            <color indexed="81"/>
            <rFont val="Tahoma"/>
            <family val="2"/>
          </rPr>
          <t>You may use these cells with the Constraints feature of OptQuest or RiskOptimizer.</t>
        </r>
      </text>
    </comment>
    <comment ref="G53" authorId="0">
      <text>
        <r>
          <rPr>
            <b/>
            <sz val="8"/>
            <color indexed="81"/>
            <rFont val="Tahoma"/>
            <family val="2"/>
          </rPr>
          <t>You may use these cells with the Constraints feature of OptQuest or RiskOptimizer.</t>
        </r>
      </text>
    </comment>
    <comment ref="B54" authorId="0">
      <text>
        <r>
          <rPr>
            <b/>
            <sz val="8"/>
            <color indexed="81"/>
            <rFont val="Tahoma"/>
            <family val="2"/>
          </rPr>
          <t>Penalty for funding the overrun of the Annual Test Budget</t>
        </r>
      </text>
    </comment>
    <comment ref="F54" authorId="0">
      <text>
        <r>
          <rPr>
            <b/>
            <sz val="10"/>
            <color indexed="81"/>
            <rFont val="Tahoma"/>
            <family val="2"/>
          </rPr>
          <t>Budget overrun penalties are negatives; treating budget penalties as CFs at the mid-year incurred.</t>
        </r>
      </text>
    </comment>
    <comment ref="N54" authorId="0">
      <text>
        <r>
          <rPr>
            <b/>
            <sz val="9"/>
            <color indexed="81"/>
            <rFont val="Tahoma"/>
            <family val="2"/>
          </rPr>
          <t>Includes budget penalties but not the constraint penalties.</t>
        </r>
      </text>
    </comment>
    <comment ref="E55" authorId="0">
      <text>
        <r>
          <rPr>
            <sz val="8"/>
            <color indexed="81"/>
            <rFont val="Tahoma"/>
            <family val="2"/>
          </rPr>
          <t>The Col. E penalties, where used, are huge negative amounts treated as NPV deductions.</t>
        </r>
      </text>
    </comment>
    <comment ref="O55" authorId="0">
      <text>
        <r>
          <rPr>
            <sz val="10"/>
            <color indexed="81"/>
            <rFont val="Tahoma"/>
            <family val="2"/>
          </rPr>
          <t xml:space="preserve">+ Penalty (a negative, for non-budget constraints)
+ Overrun penalty for Test budget years 1 and 2
+ NCFs for years 1-5+ </t>
        </r>
      </text>
    </comment>
  </commentList>
</comments>
</file>

<file path=xl/comments2.xml><?xml version="1.0" encoding="utf-8"?>
<comments xmlns="http://schemas.openxmlformats.org/spreadsheetml/2006/main">
  <authors>
    <author>John Schuyler</author>
  </authors>
  <commentList>
    <comment ref="K14" authorId="0">
      <text>
        <r>
          <rPr>
            <b/>
            <sz val="8"/>
            <color indexed="81"/>
            <rFont val="Tahoma"/>
            <family val="2"/>
          </rPr>
          <t xml:space="preserve">Random Number
Uniform 0-1
</t>
        </r>
      </text>
    </comment>
  </commentList>
</comments>
</file>

<file path=xl/sharedStrings.xml><?xml version="1.0" encoding="utf-8"?>
<sst xmlns="http://schemas.openxmlformats.org/spreadsheetml/2006/main" count="192" uniqueCount="168">
  <si>
    <t>Project</t>
  </si>
  <si>
    <t>InvYr1</t>
  </si>
  <si>
    <t>CoS</t>
  </si>
  <si>
    <t>NCFYr2</t>
  </si>
  <si>
    <t>NCFYr3</t>
  </si>
  <si>
    <t>NCFYr4</t>
  </si>
  <si>
    <t>NCFYr5</t>
  </si>
  <si>
    <t>NCF</t>
  </si>
  <si>
    <t>Test</t>
  </si>
  <si>
    <t>NCFYr1</t>
  </si>
  <si>
    <t>Success</t>
  </si>
  <si>
    <t>NPV</t>
  </si>
  <si>
    <t>Failure</t>
  </si>
  <si>
    <t>EMV</t>
  </si>
  <si>
    <t>PI</t>
  </si>
  <si>
    <t>Success cases</t>
  </si>
  <si>
    <t>NCFYr6</t>
  </si>
  <si>
    <t>Penalties</t>
  </si>
  <si>
    <t>Tot NCF</t>
  </si>
  <si>
    <t>Yr Invest</t>
  </si>
  <si>
    <t>W.I.</t>
  </si>
  <si>
    <t>Constraint</t>
  </si>
  <si>
    <t>Year 1</t>
  </si>
  <si>
    <t>Year 2</t>
  </si>
  <si>
    <t>Totals</t>
  </si>
  <si>
    <t>Excess Cap Penalty</t>
  </si>
  <si>
    <t>Annual Test Budget</t>
  </si>
  <si>
    <t>&lt;-------- Penalties (-) ---------&gt;</t>
  </si>
  <si>
    <t>Optimize</t>
  </si>
  <si>
    <t>FindThe</t>
  </si>
  <si>
    <t>Stop Trials</t>
  </si>
  <si>
    <t>Stop Minutes</t>
  </si>
  <si>
    <t>Stop Change</t>
  </si>
  <si>
    <t>Stop Formula</t>
  </si>
  <si>
    <t>Pop. Size</t>
  </si>
  <si>
    <t>UNUSED</t>
  </si>
  <si>
    <t>Up. Display</t>
  </si>
  <si>
    <t>PauseOnErr</t>
  </si>
  <si>
    <t>Graph</t>
  </si>
  <si>
    <t>MACROS</t>
  </si>
  <si>
    <t>Start</t>
  </si>
  <si>
    <t>BeforeCalc</t>
  </si>
  <si>
    <t>AfterCalc</t>
  </si>
  <si>
    <t>EndTrial</t>
  </si>
  <si>
    <t>Finish</t>
  </si>
  <si>
    <t>Seed</t>
  </si>
  <si>
    <t>FORMAT</t>
  </si>
  <si>
    <t>L.FORMULA</t>
  </si>
  <si>
    <t>RISKOPT/obj</t>
  </si>
  <si>
    <t>MaxIter</t>
  </si>
  <si>
    <t>SmartStop</t>
  </si>
  <si>
    <t>SameSeed</t>
  </si>
  <si>
    <t>SampleType</t>
  </si>
  <si>
    <t>MacroBeforeSim</t>
  </si>
  <si>
    <t>MacroAfterSim</t>
  </si>
  <si>
    <t>#Chrom.</t>
  </si>
  <si>
    <t>#Const.</t>
  </si>
  <si>
    <t>Meth+OtherOps</t>
  </si>
  <si>
    <t>Mut.+Op</t>
  </si>
  <si>
    <t>Cross+Op</t>
  </si>
  <si>
    <t>Descr.</t>
  </si>
  <si>
    <t>TimeBlocks</t>
  </si>
  <si>
    <t>Const</t>
  </si>
  <si>
    <t>#Ranges</t>
  </si>
  <si>
    <t>Range</t>
  </si>
  <si>
    <t>Min</t>
  </si>
  <si>
    <t>Max</t>
  </si>
  <si>
    <t>Flags</t>
  </si>
  <si>
    <t>Type</t>
  </si>
  <si>
    <t>Entry M.</t>
  </si>
  <si>
    <t>Form.</t>
  </si>
  <si>
    <t>Description</t>
  </si>
  <si>
    <t>LeftVal</t>
  </si>
  <si>
    <t>LeftOp</t>
  </si>
  <si>
    <t>Ref.</t>
  </si>
  <si>
    <t>RightOp</t>
  </si>
  <si>
    <t>RightVal</t>
  </si>
  <si>
    <t>PenaltyFct</t>
  </si>
  <si>
    <t>ROevaltime</t>
  </si>
  <si>
    <t>ROfunc</t>
  </si>
  <si>
    <t>ROparam</t>
  </si>
  <si>
    <t>ROFUNCEVAL</t>
  </si>
  <si>
    <t>RISKOPT</t>
  </si>
  <si>
    <t>DEVEVAL</t>
  </si>
  <si>
    <t>EVAL</t>
  </si>
  <si>
    <t>Out. Stats</t>
  </si>
  <si>
    <t>Mean</t>
  </si>
  <si>
    <t>StDev</t>
  </si>
  <si>
    <t>Gen.Log</t>
  </si>
  <si>
    <t>recipe</t>
  </si>
  <si>
    <t>True,False,False</t>
  </si>
  <si>
    <t>RECIPE</t>
  </si>
  <si>
    <t>False,False,False</t>
  </si>
  <si>
    <t>Portfolio Modeling Exercise</t>
  </si>
  <si>
    <t>StartOptEquations</t>
  </si>
  <si>
    <t xml:space="preserve">NCFs net of budget penalties </t>
  </si>
  <si>
    <t>means</t>
  </si>
  <si>
    <t>Crystal Ball Data</t>
  </si>
  <si>
    <t>Workbook Variables</t>
  </si>
  <si>
    <t>Last Var Column</t>
  </si>
  <si>
    <t xml:space="preserve">    Name:</t>
  </si>
  <si>
    <t xml:space="preserve">    Value:</t>
  </si>
  <si>
    <t>Worksheet Data</t>
  </si>
  <si>
    <t>Last Data Column Used</t>
  </si>
  <si>
    <t>Sheet Ref</t>
  </si>
  <si>
    <t>Sheet Guid</t>
  </si>
  <si>
    <t>Deleted sheet count</t>
  </si>
  <si>
    <t>Last row used</t>
  </si>
  <si>
    <t>Data blocks</t>
  </si>
  <si>
    <t>4ce3a393-fa5e-44ff-89fa-9e06e0c16f97</t>
  </si>
  <si>
    <t>CB_Block_0</t>
  </si>
  <si>
    <t>Decisioneering:7.0.0.0</t>
  </si>
  <si>
    <t>CB_Block_7.0.0.0:1</t>
  </si>
  <si>
    <t>cf3ad97a-84bf-457b-aa74-2c50586ea008</t>
  </si>
  <si>
    <t>CB_Block_7.4.0.0:1</t>
  </si>
  <si>
    <t>Decisioneering:7.4.0.0</t>
  </si>
  <si>
    <t>Project Years</t>
  </si>
  <si>
    <t>Plan Years</t>
  </si>
  <si>
    <t>Decision and Stochastic Variables, and NCF projections</t>
  </si>
  <si>
    <t>NPV+Penalties</t>
  </si>
  <si>
    <t>㜸〱敤㕣㕤㙣ㅣ搷㜵㥥㔹㜲㤷㍢㑢慥戸ㄶ㘵搹㜲ㅣ㠷戱攵挴〹㠵㡤㈸㕢㠹搵㐰㤱昸愳ㅦ挶㤴㐴㡢㤴ㄴ㈷㜶愸攱敥っ㌹搶捥㉣㌵㌳愴㐴挷慤㤵㌴㘹㥢愶敤㠳晢敢挶㐱搳ㄴ㝤攸㑢ち户愸㔳愷づ㡡戴〵㕡ㄴ㑥搱㠷愰㐰ㅦち戸㘹搱ㄴ㘸㔱〸攸㑢ㅥ〲愴摦㜷敥捣敥散㉥㜷㐸慤敤㤶㉥㜸㙤㥥扤㜳敥捦摣㝢捦戹攷㥣㝢捥ㅤ㘹扡愶㘹㍦㐱攲㉦㔳㍦㌳昷捦㙦〴愱攵㤶愷敡戵㥡㔵〹㥤扡ㄷ㤴㈷㝣摦摣㤸㜵㠲戰てㄵ㜲㡢づ捡㠳散㘲攰㍣㘷攵ㄷ搷㉤㍦㐰愵慣愶攵昳㐶〶攵散㠴㝦愵昸挱㘰慢愱㝥㠰㠵愹挹ぢ㑢捦愲搷昹戰敥㕢㠷㐶㉦慢戶挷挷挷换攳攵㈳挷㡥㝣戴㝣昸搰攸搴㕡㉤㕣昳慤攳㥥戵ㄶ晡㘶敤搰攸摣摡㔲捤愹㍣㘱㙤㉣搴慦㔹摥㜱㙢改昰愳㑢收㘳㡦㡦㍦㜶昴愸㝤散搸攳㐳㜸戵㜶㝥㙡㜲捥户散攰㙤敡㌳换㈱㍦㌶㙤㔵ㅣ捥捤戲㝣挷㕢㉥㑦㑤攲晦挴昸昱昴戱昲晣㡡㘵㠵㝣戵攵㕢㕥挵ちっ㌴ㅣ㜴㈷㠲㘰捤㕤攵攲ㄹ敥㘹㑣戵㘲〶㘱搶㥤戲㙡㌵挳㡤㝢捤扢ㄷ戰㜶㌵㜳㘳挸㥤户扣挰〹㥤㜵㈷摣挸戹ぢ攸愸㕡㜴㉦〵搶㐵搳㕢戶捥㥢慥㤵㜵捦慣㌹搵㝥㤵戴扥て挶㕤㈴〷㈶搳㉦㑦〴敥搴㡡改换㠸〲㉥㑣㑡摤搳㝥愵戵敥㐳摤晢攵搰攵つ散昳攱敥昵㔰㜲搹昴ㅢ㌵挷扡搷㡣㈶摦㍡㠲㡦㜴慦㥦㔸愳搶㌶ㅦ敡摥㐶㤶戲戵戶㍥ㄸ昱户慣㈸㈶㘳攴〸〶〸昲〴㈴愰㔱㈰ㄸ㈴ㄸ〲搰晢晦ㅢ扢㈴搹㤰㐵㤹㐵㌳戳戸㤴㔹慣㘴ㄶ慢㤹㐵㉢戳㘸㘷ㄶ㤷㌳㡢㉢㤹㐵㈷戳昸㙣㘶昱ㅡ敡挴㈹㍦㌰㤰㠹搲捣挵ㄷ㝥昸敦㈷㥦㤹扣昵捡扦ㅣ晣搵㉢搹㘷㠶昶愰搲㤳搱愰愶㝤昳〶㔸慤挹挵㐷捡㠷昹摦搶扢〲㥢挲㍥㙡㝦捣ㅥㅦ慦ㅥ㍤㙣㍥㙡㘶㌹慤ㄴ攲户㌰㑡〹㜵㠷散㉢㡥㔷慤摦㄰摡摤㍦㘹〶㔶㜳攱挶愲戲挹晡㥡㔷つ摥戳㜹攱㝣㘸㠶搶㝤敤㘵捤㑥㍡㥡捤㘳㕢㔹㠱扣敦㠱昶㘶㤷捤摡㥡㌵㜱搳㔱挵敦㙤㉢㜶攷晣晡㔲昷搲搳扥㜵扤㔱摡㌱愲〹〸戵㜵改扢㘳㤶慡㐸㡤㙢㜴㙡愵ㅥ㔸㥥っ㙦捣㥤㜳㉡搷㉣㝦摥愲㐸戴慡㌲搵扢㔹ㄴ敤晡戱ぢㅥ㈶㡡摤㕡㝤㌰㠹戵㑦摤っ戱㤹慤㉡挶扢㙡昹攱挶㠲戹㔴戳昶户㔴㔱敦㐴挱㠱ㄶ昴改㝡㘵㉤㤸慡㝢愱㕦慦戵㤶㑣㔴搷㑤㐸㥡敡戹㝡搵敡敦搷㐴㈸㐰攰昶昵改扡昶攱敥㝢㐱〸㤱㈰㌱㌷昲扤慤㙣㔷扥㠸搹㘱ㄶ㌵㡢㍣㤹㌹戸㐵㘷ㅣ慦挸㤸㤴ㅤ㤸㤸ㄳ昵〷㕦晡挸ㄶ摤㌶㈸昷捥㔶捥㘴㐶愲搹㥦㕡户扣昰慣改㔵㙢㤶㥦慡晤㜴㡥挸ㄸ〶挸摥㠶㐰攸扡㝡㔴㜵晡㑤㝤㈳㝢挳愹㠶㉢戹ㄵ换㔹㕥〹㠱㠳㠶捣攷戹戴ㅤ挹戸ぢ㈸㘳㉦挱〸㐰愱愰攵昶戱㔲慥㠰愴㘵㈹㥤㔲昶㜲㡢㈰㘷扢㤶扤㍣㘴㥦㜶㙡愱愵㠴昲戰つ㡡㈸慤㈶攴㉢㤲㐵㝤戳愲ㄴ挶㍥㝢ち㕣㙡㍡㕥戸搱摣户ㅤ扢㐴㌱搱慥㉣搸㜱戲㠰愲愰㔵ㅥ愴散㌵㌰㑤㥢㌴㐸慦㥣㘰㈲㙥㠳ㄴ捤㡥㥥㕢㤹㡣昵㔳㘴〴敡㈷㤹㤰戵て㜷㤷ㄱ㘴昶㑥㈶㘵愳慥晢㜱㔷㥡㙤㘶换㉢㘹㜶㌷ㄶ捥搸㑦㜰て挱扤〴〷〰昴㝦㠳㠴愳㤴㐳扥㌵ㄹ敦挱戳㜱㍦挱㝢〱㈰㥦っ捡㥣㐸㔴搱㠶摡㡥ㅤ挹㝡㐵搸挹㘲ㄴ㉢㔱㐴换戸㘱㘷ㄶ㕤㈱㜴㘴㜵敥っ㕤摢㉦㍡昶〳摤㜹㌳㌹ㅤ㜲㘴㑡搵攴㕣户愸㥡㕣〸㔶敤㔱㙦扤て㑤㡤㔱㠲昷〳㈸挵㐲㘳㜷㝢搶㍣捤挹㜷㠵㐹愴っ愱ㅥ㤵㝢挴挴㌴晦㔳〴㕣挷搱㘵搷㝥愶㈹㌸㘶扦敢敤攷㐳摤昷㜶㐴昴㌶㥤戹慢㜳攸㉢扡㐳ぢ晡㐱㙣㉦晤㥦扡敡㤷㠳㈸㌶ㅥ㈶昸〰㐰㥢㝥攱挹晢㑥扤〴㘲ㄲ扢〹捡敤愵挷㐵㉣摣㠵㡤㔵㑢戴捦㤰扤㘰晡换㔶〸敦挵捣㌴散攰扡敦㕢㌵ㅣ㘸慢㠲攰搹攵㥥㔶㘴㜰摡慦扢挴敦摡挷挱扢㐲㌱昴昷㘷晡戴㌶晢㌸挵捥㑣昸㥢ㄲ㥣㐳晤晢㘸㜷㈱㤱㘸搴捡㕥㙣㤷㝥戶摣㤵㈴㍤㐸㤲㐷戰慣挶㠷〰㈰㈵昴㝦攸㉡㔱挶㔸敤㤰㔴㙢戵㔶改摤㑢㌹㤹戴昹て㍢攴挸愰㜲搶㑥挲㜷㄰ㄴ摤㜹挷㙤〸㡢㐱㜷捥昲㉢昰㉢㌸㌵慢愰㕣戲ㄴ㌵扢戲攲㕤㈲㉢晡晡㍡捥搲㈹扥㌵攱㤳㌶㈹㤱扡摢㔳ぢ㔳捥攱㑤愶愲ぢ㤲㐲㈵挵㉤搴㤰㐰攴㍣搶摤ㄵ㌱㍤㠸㤸㌲ㄶ捥昸〸挱㘱㠲㜱㠰散摦㐱搲㙣㜷攱ㄹちㅢ㔸愷㍢㝢㜱㔱换㤳っ攲ㅥ晣㕥㔷㘱昵ㄸ㕦㜳㤴攰愳〰㙤收て㥤㡦㈹㡣㈸㈴㑦㌰㈲慤㈵挳扥散㔸㌷挸〳㝢㙣〴㤵愶搶㠲戰敥㌲慡㔴戴愷敢攷敢攱戴ㄳ慣㈲ち㌵㘲㐷㤹㉢㉢㤶〷敥昲㘱晢戴攱敡慢慢㔶搵戰攷敢㙢㄰㙤㌳搳㍢攱㔰㡥昹挱㤶㤴㜳㜹㐶㐷敡敤㙣㡣㉥㜴㌹ㄱ挳搷㑡㑦散戶㍣摦㍣昴つ㌷㔷㜴挱〹㙢搶愰慤㌶ㅤ昳㜹ㅢ慢㠸愸㐱㜵挰㕥㔸昱㉤㙢扡㘸㥦昱㥤㙡捤昱㉣ㄲ〳㌶㈶〳㜵戳搶㌲㈲〴㜳㜵挶晦敡㕥搱㕥昰㑤㉦㔸㌵ㄹ㑣摣搸摢昲㈴㈱㤱慣㍤改㜸〱㕥㈳㔴㘴㝥搸㥥㕦愹摦㐰戴㜶捤昵捥㤸慢挱㡥愰ち㤹㕥㈵㈱㡤㥥搱㌳ㄹ㍤㥦挹昷㑡ㅦㅥ挸㌵敤〸晥晡〹㠴㔶㕡㤶晥昲ㄴ敤㑤扢㍥㡡捦搰㑥攷㤸㠶㄰㌹㙡㈰晢㔲愵㌰㜷慡昱㌸摢ㅣ〳昸攴㤹㑢㌳捤愸摣㕢㡡㔷㘷改攱㑦㤱昱挲ㄶ㡤㈰〸晤㜳㝢ㄴ慢㄰㐷捥挱づ〴挵昹搴捥㝥〵㕢敡㤰晢昶㌴戳愷ㄱ㐵ㅡ戲㘷捤㈵慢㠶㔸戴㙢㠶㝢搴〳捤㔸搷慣〵㔱搹㔴摤㜵㑤戲ㄶ搹㜲扥㘲㤲㠳㈷搶挲晡㌹挷㌳㙣〰攱扦〸㘵摥〴捡扣㈹愸㈱晢㈲挳㠲㤲㘷㕦昵㘵搳㜷挲ㄵ搷愹攴昹挰搰摤㡥攰㐹㙣㜲㑡摥㌸挵㌲㘳戴捤㥡扦〴㤳㉤㈸㠳摣㘵挸㔱㉥ㅤ挹て捥捤攸㌹晣愷昷攸㔸㠲㠰ㄱ㉦愹昱㜱昴㤶㤵㥢ㄱ㄰㌹㤲㙥挷昷㉦㙥扦〰㡣昲换㤱敡㈹㉣〲㡦㘰㐲挸搳扤㥤戳㉦㜹㑥〸敡㤱㘲愷㥤㜰㍡〰挹〱㤰㤵攳敤㝤㐲搵㐴愳戱㠶㔶㜸㕦㘷㔱㡢㥡㜸愰戳㍣愹㌷づ㙥㔲慣㌴㑡㐲㤱㙣㔵㐹㌴换㈶㘳摣㐹慡㐶ㄷ挵ㅤ㙢ㅢ㍤捤㙤摡㕣㜷㑡㤱户愰㤸㠴㘷㌴攳戸㌰ち㠲扣攴づ攸㈸晡敢搳搹㈳ㄱ慤愱つ㔰愰㥥㔲戸㘲ㄴづ㥣挱㤵㤳慡㔵㠸㥥戰扦昷㐴搹ぢ㙢㘱㑢㠹㜹㜳㈴㉡㤹愸搵㉥㜸戰ㄲ㉡愶㕦摤㈱㕢ㅡ㜳㔳ㅡ㐶㜶㘷慦摡㕦㉤㙦㘲㈳㐶摢㤰㈱㤱ㄴ㍦㌰戶㈱㌶㔷㈲㥡㑡敢慣挸愵㙥愰昳㝣㍡㘷㤹㥥㔰㘰㍥慣㑥㕢敢㘲㠶㌵㉤昹ㄱ㘹搰㌸㉤㡡ㅣ㌵散㠹愵〰㉡㍤愴ㅣ㡦㜲戲挱つ晢㈲摤㔲戸挰〰戱ㅢ攵收㉡㈱挲扡㡤づ㜸㌲搸㌹搴挱㡡愸戰〹慤㌳㑡搰㕣ち攳戶㑥㠲㝢愷㐷㡡㐲㤰摡㤲晥敢㠴晥摢㉦㌱晤挱〹㉤捥㐴㥢㠸愱慥ㄴ敢〱挴㑤㐶㈵戹㡢㐶攲㘰戹㤲㙣㈲戴㠶㘲ㅣ㑤㡣㈲㑤㍥㍦挴つㅥ挶戱㠶戹㙤㙡戸攳ㄶ㍡搰愶戵㡤㍤昶㡣㔷愹慤㔵㉤㔱挵戱慣ㄶ㡤扣㈳攸㈵搷晦搴㙥㑡㔹㤷㘸㔱㘶㜰㤴攲㤴㐹愴摥敤㙥攳ㄳ㘸㉥㐲づ㝤㈸搹挶攰㘳㡡㕢㑥㠲㘱ㅤ㜷ㄴ㘸ㅦ敥㙤㕥㕥㤰㡢㜳㄰㘹ㅤ㈸捡戲㔹摣挵㙢㐴㤰㘵户㈵慡捤搶㘷敢戴搹ㄳ愸戳㡥㐲敤〸ㅡ㘱㥥㑡攰攵㜲㌰㐶㝡摣ㅤ散㐴扢ㅤ㐵㜶㙦扦㈰㡦摡敤ㄳ㤱昱愱㌳扥换㔳㤰㠶㔵挵㐶愲挱㥤㘹㕡摤㍡㈳扦戴扣㡤㤳〰㍡㐳挰㌴㘸㔱㔳ㄹ㌸㤳挸㙦㙤攰㌰ㄸ㤹ㄲㅤ㑤〶㔲ㄹ愳ㅣ㠱挳ㅥ㐴挳㙥攲㐱㝡愱づ㈵ㄴ敥㤳㑢㘱昱扤挴㌱ㄷ㐷愰扡扦扦つ㌹㘷㠶戸晡攲ㅤ㘸㐳㑦㔴慢㌴㜷攱㥦摢ㄱ㔴挵戵つ㘵㡥敥㙢扢㤰㈵㜳愲㝤昷㔰㕢㐱㜴㔱昰挸㜴昹慣ㄹ㔶㔶收挳つ㜵㘹慢㐷㤶搰戳摦㠱㍦㘲搳户搳㘶敥昷㜸〹㜵㥤㙢㕦戸收搵㙦㜸㌲慥㙣挰ㅢ㝦戴㘲㡤㠱〱づ戲愰晤〴晦㐹捡㘸搹搷搱攳㜶㠶捤づ㥡づㄲ昶㈳愹㘰㥣挲㉦慤㥤㔱晣愶昰ち散昷挶慤〱昲捡扥㌶㕥ㄱ㘱戰换㉣摥昲摢挵㉣㥡晥㙤㤰㤶っ〳㠲挷ㄷ㐴㌲㥡晥ㅡㅥ㐸㜴搰〰㠴㌳捥ㄲ㠲㝣敦挷㙦ち昹㐴愰㐷搷㍣㜸㈹攴晦て愵攲㕤扤改戶晡摦搸搴摦〲㌱㠴㑣愰㐹㘳㕦敡慦戶㤲改㠹㠸㑣っ捡摥㔱昸㥢㌳搸㍤㜶扥攳㔷㝣晦て㡦㥤攷㐰㘱㈶戱捣㄰㘰㍢㠸㝣挳㌰挸㜴ㄸ〶て愳㔸っ㠳昳㙣挳搸扤㌲っ㈲捦挷ㅣ㄰㕢ㅢ〶㡣攸愵㤸㝦㠹〰㙢挲㤹挱㜳搷㝥㤷㕥戱戳戸㙡㙢〵㠸攲㐳㔵〵㔳昰㐳摤搳㠹㥥㌳㝤搳㍤㈰昸㌳扥〵ㄵ收㉦攰敥戶㌴㘱㡢晢㌶㉤㤱㐶㥢㜸㈸㘲摦晡慥ㄷ㘵㝢㌷搶㐱㈹㤵㤴搳㕥捦敢戹户攰ㅦ搱㜹㕡搰㍥户敦㥢㘷晥昹戹㉦㥥攰ㅤ戵㠸㔷戳っち昷ㄲ愸愷〵㠱㔰㙥攲㝡挸摤晣ㄴ攷ㅣ㍥㑡㜲㔶㙢搶愴改㡢敤ㄳㄸ㙥㥣㔵㡣㤷㘰㑣挵㝣㍢挱戰挴㙤〷㘵㔸㤶摢㥣㥣昲㈹㤳㌸〶换㠹㠱㡢㈷㉦づㄶ敡㕤搵㔶㡦㌶㘶昶て愱㜸敥㜰㈰慤戶㈱捦㥡㑣扡晥捤㔸戳㈹㠴愶ㅤ挵昹㐳ㅤ㈰昵㌱攰㘲㈹㠵愸〳㌹㈴㜹㝣攱㌵〰㤱㔲昳挸㘴换〰㈹昱戴昶挰㉥扤〰扢㐲挰㙡㕣昵敢昱戳ㄵ慣㈲愸ㄸ㝢攰㝢㍤挷昲搰ㅦ慢㈶〶㘸攵㈴戲㠰㡣ㅣ㔹㠸㘰挴㔶戰㤷㤰㠹㔳㜶ㅣ戹㙤㍢愱昸㤲愲慢挲㙤㙡㘳㘷㕤㝡搸ち敥㈹㙦つ昷㍤愰㘷㜲愲㌰扣扤㐴攳ㄸ㉡㤱㌹㔵戵愰㔰㠴挳㉡摢㘸㌴ㄸㄵ㐱㘷㜹〷㜰ㄶ㐵挸㡦摦〶戱㝣慣搹昵摤敤㈵搴㜱摥〰㈶挸㍦搸㕦て愴㙣㙣扣㤵㍢〶ㄲ㜶㕢戵昲敡㐲昸㘵㌴攱愴㌵摤㘸㘶攵㔹㘷㘴㍡摥㔹㝤㥤晡㥦㌱㙢搹㔹㔷搸㥡挱敢ㄶ晤晦ㄴ㄰㕢敡㝦㥤ㄱ㌷㈱搹愷愳っㅦ戲㡣㥡㙣ㄹ愸攱㡡挰㥦㡤㤰㡤ㅣ㠷つ挹㌲搰慤㜲昳昸㕣㔵ㄵ㡢〴㠷户慢扦晤㐲㐴愳㉤㙤摢挱慥〲昰ㄸ㠷昴晢㄰㐱㕤摢㜳搰㥤㘷摡摣搳㐰敦㍢攷㔴晣㝡㔰户挳搱㜹㠴㝡㐷昹戵㤹つ㥢㘷㐲晦扤㜶愱昶㄰㔶㘲攸戳㘸㜳晥〲〴昶㜹㉢㝣扢㈲㤰㡣㈷㙣㉦㝥挱㉦㡦㑡㠹愰ㄲ戵㐳㜰㤷晤攴㥡㔹挳挷慡ㄷ攰攱っ㠹摡ㄱ捡㑥昹㤹摢敦㘵㜰改㜰㌳敢〹㜸㠱慣㕡ㄹ㈱㌱㤹挲㘷㥥攱扡戶慦㐱㙢摤㘸㙥〱㙢昶收㘹㉢㘴㝦ㄷ㌴摤摥㕢㕡㔹㠶敦攴㌷挸〵攳㉡㈱㡥搱㥦挰敦昶摤戲散㙤〴㝣ㅥ㝤挲㑤昷搷㔸つ㑥戳㙤挴扣㑤㌴搵㑦ㄲ攰捦㔸㡡㌲㝣搰改摢攳㔶搴扦㠶㘹㜱〳㈰慦攵慡〰摤戹晡慢㥢㜱戵㑥摦㡥昴て搶搷㘸户㠹敤㐶㤷㠱㘰㤷㤳㔸㥥㔰〵扢㤲挴昲㜰㐲㍥㉥攸扦㠹㌷㜰㥤搵㝡㍤㑢ㅣづ㉢㜲〸㐱摥戸〶㄰㈷㥤㠷㄰㤹挱慦愱㐱㘳〶㉥戰摤㘷昰攲愶㌳愰昹㈰愳慡挷㥤攳户ㄴ慢ㅦ㘳ㄵ㑦挶㜵〲㥦㈰㘰㘱慣㠵㠶㈹㔸㈹慤㜲㉡㈴昱摡〹攴㤱晥㍥晡㝤昳挴昷摥㘰晡捦ㄳ扡㠸㔲ㄴㄹ愱搴㔰㐰愷㈸㤵㔹㝣㈵㌹㡢㜵㘰扢捦攲换㥢捤愲㐴㈹㕢挲㥦㜱ㄳ愰㌸慣㕦挵㡦捣㙡㈳捡昰㐱㌷㘳散㜳挸挴愹㐴搶㤰戶㥦㐳愶㌸㕣㈲㈹攵昹㜹㘴㡣㥦㈶昸ㄹ㠲ㄷ〸㙥ㄱ㝣ㅥ愰㔸㈸㤱扡㔲昱ぢ㐴晥㉣挱ㄷ〹扥㐴昰㜳〴㍦て㠰㡡㈴戸㔴晣〵㈲扦㑣昰㡢〴㕦㈱昸㈵㠲㕦〶㈸ㄶ㜴ㄲ㕤㠶晤㉢㔱㠶て㈵㔲㥥捤㡢愵ㄲ㠹愴戲搹㔵㘴㔳扥㔰ㄲ㤳㡦㌷㍡昳愸㤷㔳㕥攵㥣㔲昴㜹㌷㜲㈷敦〸㜱ㄷ〵〲扡㙡愹㕣㡦㔷ㄵ昴敢㌱愷㥣㍤ㅢ㌹昳戴㑣ㄴ㍣〳愷㑡㤴㐶㈷㘷㜳㈱昵搵戸昲㉢慦㌶㝤㑣㈸㐰〲㍢慢捡摣〱㔲戹ㅥ㔷㍥㠲㑦换愴づ㝡㔶改捤戸㌲㜷㡡㔴昶攲捡晦㜱攴㐰愳㜲扣㌱㔴捦㈵敥㡡ㄲ晥㡡愵㉣ㄹ㌸挵㤲㤷戳㑤攲㡢㜳扡っ戲㌶慤㠳㐱㕢愱愹ㄷ㈴ㅣ㕥ㄳ晢㘰〸ㄷ㕣㝣㝣昳㍤㡢晢㕡戸搶〲ㄵ愲晥改㠷ㄹ摣攳㥡㌶㐳ㄳ㥦㜴慦㈳㠰敥ㅢ昲挴挶㌹晢㠲て挴㠰㍤ㄳ攰挴㔸摤㔱摣〲㘳愷㕦㉤昵ㄶ㠱㠶ㄴ挳戸戹ㅥ㜱攰㉦挳㝢㌱扤愹㐶〹ㄶ昵敢戵㤸挸摡慤㈶晢ㄸ扦づ攲㐰㠴〳㌲㘳晣〶愰ち㉥敤㈳愲㐴搹㐴昱㘹晣ㄶ㐰戱慦㐴愹愴戸㐰愷㈸㈲㈷攴㕥〲ㄸ㡥晦改㡤搱㜵昱〷㘵㜴㍢㝥㕤㤲愷㡣慦戲挱换〰㝤㜰㐶敢戲㑣戸㙡㘱㝣つ㤸挴㙢戳ㄴ㙢ㅦ敦㙥㙦昳㌸ㅤ晦㜳〰〸㤲戶㝣昷㝦ち摦昱㙦戰攳㍥晣㌳㈶㔹㌹ㅣ昴㘷㝥慡户扥挸㙡戴敢攵捦挴㠴摥㐲㍦㕣攲愶㥤捡ㅥ㐵㠹敡ㄴ摥㥣慥㝥ㄵ晤昳ㅤ㌴晢ぢ㍡挵戹愰ㄷ㈳昴㝥㐱㔳挰ぢ晡戳ㄱ㥡昷㈶ち晡慤ㄸ晤㑣㠴㝥㐴搰㥦㡦搱㑦㐷㘸扡㙡ち晡ㄷ㘲昴㘷㈲戴ㅡ〹戵㠳昴晤改〸慤㐶㐲㝤㈱攸愷㈲戴ㅡ挹㤷㘲昴愷㈲戴ㅡ〹㜵㡡搴扥ㄲ愱搵㐸愸㘵〴㝤㌹㐲慢㤱㔰搹〸晡㔲㠴㔶㈳愱晡ㄱ昴㐲㠴㔶㈳愱㐲ㄲ昴㝣㠴㔶㈳愱㡡ㄲ昴挵〸慤㐶㐲愵㈵攸㈷㈳戴ㅡ〹搵㤸愰攷㈲戴㡣愴㐴㙤㈶㡣晥ち㌲挵扥㉣昷挵戶㌷㈸㘹摢愳〹昸㐷㘸慡㜳搷戱て攳㡦愳っㅦ㜴㙥㌹ㄹ改㙣㌴搲ㄳ慣昲㈷㉣攲㌶攲〸㡤㔷昹挴摤㈳捤扦ㄵ㘵愴㌹㈷㈲捤愱㕡㠴戱愴昹㙢慣㈲㉦㐵挶昸㌶㐰㥣㑡㝣戹㉣挱㥦㈱㔳散ㅢ收㥢慥攰㉦㜳㔳慦㕣慤㕥扤晡愳攱晥搱晢晡㍦㜵㜲攸愵㌷晦昶〷㉦㝥晦改攳㍦晣昱换㉦㝦晦㕦㕦㝣攳挷慦㉦ㅤ晦敢㙦㝣攳慦㍥昹㍢㙦晣㘰慦晤昵捣慢㍦㥡晤晡昳攳搷㥥扦㙥㕦晡昰㤹攷㥦㝡昶挹昱戹扢挶晡晡〶〶㍥㌸昲㌷昷㍥㔲扡㜵晤㑦昵敦晥攳㍤㥥㉥㠳挷ぢ㡣搷〱㘴捣昸㉤㜱ㄲ㌲㡣敦㈰㠳㘱㜰挴敦攴㌰㑡㕣㠴㐸愶㜱收戲㘶㤳搱㥡㑤〲㤱搷戵ㄲ㐷挸㍡挶㥦〳挰㜸攳搸愴攲挹搶㡡㔹㤶愷摣㘹㙥ち昶㍣㝢ㄳ晦〶㐵㝣愷㡦攳慥攸昶挷㔸愳捥摥〶愶攱摡搸搳㐰㠹户攲㑥扤ㅢ㔸㘶慥戴昶㘰㜷昱㐸摦㐹慣㠳昲晡戶㉢㐶ㅥ㡥敦戲㜷㈴摤㘸攴攴㌱换挷㙤㜴㐶愶攸㜱㘳晤〵㕦㉢〰ㄹ攳㉦〱攲㔴攲㠳㈲昸攰晦〰挶摤戶㜰</t>
  </si>
  <si>
    <t>㜸〱敤㕣㙢㙣ㅣ搷㜵㥥㔹㜲㤷㍢㑢慥戸ㄶ㘵挹㜲㙣㠷昱㈳戱㐳㘱㈳捡㔶㘲㌵㔰㘴㍥昴戲㈹㠹ㄶ㈹㈹㑥㥣㔰挳摤ㄹ㜱慣㥤㔹㙡㘶㤶ㄲㅤ户㜶搲戴㑤搲晣㑡搲㠷㔳㈳㑦昴㐷晦攴㠱戴㑥㥣〷㡡〲〵㔲ㄴ㑥搱〲㐱㠰晥㈸攰〶㐵晢愳て〸攸㥦晣㌰㤰㝥摦戹㌳扢戳扢摣㈱戵戶㕢扡攰㤵㜹昶捥戹㡦戹昷㥥㜳捦㌹昷㥣㍢搶㜴㑤搳㝥㡤挴㕦愶㐱㘶敥㕡㔸て㐲换㉤捦搴㙢㌵慢ㄲ㍡㜵㉦㈸㑦昹扥戹㍥攷〴攱〰㉡攴㤶ㅣ㤴〷搹愵挰㜹搶捡㉦慤㔹㝥㠰㑡㔹㑤换攷㡤っ捡搹〹晦㑡昱㠳挱㔶㈳㠳〰㡢㌳搳攷㤶㥦㐱慦ぢ㘱摤户づ㡣㕦㔴㙤㡦㑥㑥㤶㈷换㠷㡥ㅣ㝡㝦昹攰㠱昱㤹㐶㉤㙣昸搶㔱捦㙡㠴扥㔹㍢㌰㍥摦㔸慥㌹㤵㈷慣昵挵晡㔵换㍢㙡㉤ㅦ㝣㜸搹㝣攴搱挹㐷づㅦ戶㡦ㅣ㜹㜴〴慦搶捥捥㑣捦晢㤶ㅤ扣㐹㝤㘶㌹攴㐷㘶慤㡡挳戹㔹㤶敦㜸㔷捡㌳搳昸㉦㌱㝥㍣㝤愰扣戰㘲㔹㈱㕦㙤昹㤶㔷戱〲〳つ㠷摤愹㈰㘸戸慢㕣㍣挳㍤㠱愹㔶捣㈰捣扡㌳㔶慤㘶戸㜱慦㜹昷ㅣ搶慥㘶慥㡦戸ぢ㤶ㄷ㌸愱戳收㠴敢㌹㜷ㄱㅤ㔵㡢敥㠵挰㍡㙦㝡㔷慣戳愶㙢㘵摤㤳つ愷㍡愸㤲㌶昰㥥戸㡢攴挰㘴晡攵愹挰㥤㔹㌱㝤ㄹ㔱挰㠵㐹愹㝢挲慦戴搷扤慦㜷扦ㅣ扡扣㠱㝤㍥搰扢ㅥ㑡㉥㥡㝥戳收㐴敦㥡搱攴摢㐷昰扥摥昵ㄳ㙢搴摥收愱摥㙤㘴㈹摢㙢敢挳ㄱ㝦换㡡㘲㌲㐶㡥㘰㠸㈰㑦㐰〲ㅡ〵㠲㘱㠲ㄱ〰㝤昰扦戱㑢㤲つ㔹㤴㔹㌲㌳㑢换㤹愵㑡㘶愹㥡㔹戲㌲㑢㜶㘶改㑡㘶㘹㈵戳攴㘴㤶㥥挹㉣㕤㐵㥤㌸攵㠷㠶㌲㔱晡㔱昰捤扢㝦㕡戹㝢敥㤵㝦㜸昲㍦㝦昱昵㉦扤㍥戲ぢ㤵㥥㡣〶㌵敢㥢搷挱㙡㉤㉥㍥㔴㍥挸㝦㥢敦ち㙣ち晢戰晤〱㝢㜲戲㝡昸愰昹戰㤹攵戴㔲㠸摦挶㈸㈵搴ㅤ戱㉦㌹㕥戵㝥㕤㘸㜷搷戴ㄹ㔸慤㠵㥢㠸捡愶敢つ慦ㅡ扣㘳攳挲㠵搰っ慤㍢㍢换㕡㥤㜴㌵㕢挰戶戲〲㜹摦㍤㥤捤㉥㥡戵㠶㌵㜵挳㔱挵㜷㜷ㄴ扢昳㝥㝤戹㜷改〹摦扡搶㉣敤ㅡ搱ㄴ㠴摡㥡昴摤㌵㑢㔵愴挶㌵㍥戳㔲て㉣㑦㠶㌷攱捥㍢㤵慢㤶扦㘰㔱㈴㕡㔵㤹敡敤㉣㡡㜶晤挴㌹てㄳ挵㙥慤摥㥢挴摡挷㙦㠴搸捣㔶ㄵ攳㕤戵晣㜰㝤搱㕣慥㔹㝢摢慡愸㜷愲㘰㝦ㅢ晡㐴扤搲〸㘶敡㕥攸搷㙢敤㈵㔳搵㌵ㄳ㤲愶㝡愶㕥戵〶〷㌵ㄱち㄰戸〳〳扡慥扤户昷㕥㄰㐲㈴㐸捣㡤㝣㐷㍢摢㤵捦㘳㜶㤸㐵捤㈲㑦㘶敥摦愴㌳㡥㔷㘴㑣捡づ㑣捣㠹晡㠳㉦㝤㜰㤳㙥㥢㤴㝢㙢㉢㘷㌲㘳搱散㡦慦㔹㕥㜸捡昴慡㌵换㑦搵㝥㍡㐷㘴㡣〲㘴㙦㐲㈰昴㕣㍤慡㍡晤㠶扥㥥扤敥㔴挳㤵摣㡡攵㕣㔹〹㠱㠳㠶捣攷戹戴㕤挹戸つ㈸㘳㌷挱ㄸ㐰愱愰攵昶戰㔲慥㠰愴㘵㈹㥤㔲昶㜲㥢㈰㘷扢戶扤㍣㘲㥦㜰㙡愱愵㠴昲愸つ㡡㈸慤㈶攴㉢㤲㐵㝤戳愲ㄴ挶ㅥ㝢〶㕣㙡㍡㕥戸摥摡户㕤扢㐴㌱搱㡥㉣搸㜶戲㠰愲愰㕤ㅥ愴散㌵㌰㑤㠷㌴㐸慦㥣㘰㈲㙥㠳ㄴ捤㡥㥥摢㤹㡣昵㔳㘴〴敡㈷㤹㤰戵て昶㤶ㄱ㘴昶㙥㈶㘵愳㥥晢㜱㐷㥡㙤㘴换㉢㘹㜶㍢ㄶ捥搸㑢戰㡦攰づ㠲晤〰晡扦㐲挲㔱捡㈱摦㥥㡣㜷攰搹戸㡢攰㙥〰挸㈷㠳㌲㈷ㄲ㔵戴愱戶㘲㐷戲㕥ㄱ㜶戲ㄸ挵㑡ㄴ搱㌲㙥摡㤹㐵㔷〸ㅤ㔹㥤摢㐳搷づ㡡㡥㝤㜷㙦摥㑣㑥㠷ㅣ㤹㔲㌵㌹搷㑤慡㈶ㄷ㠲㔵晢搴㕢敦㐴㔳㘳㥣攰㕤〰㑡戱搰搸摤㥡㌵㑦㜳昲㙤㘱ㄲ㈹㐳愸㑦攵ㅥ㌱㌱捤晦ㄴ〱搷㜵㜴搹戱㥦㘹ち㑥搸㙦㝢晢昹㐰敦扤ㅤㄱ扤㐳㘷敥攸ㅣ晡㡡㙥搱㠲扥ㄷ摢㑢晦愷㥥晡攵㝥ㄴㅢて㄰扣ㅢ愰㐳扦昰攴㝤慢㕥〲㌱㠹摤〴攵㜶搳攳㈲ㄶ敥攲晡慡㈵摡㘷挴㕥㌴晤㉢㔶〸敦挵改㔹搸挱㜵摦户㙡㌸搰㔶〵挱戳换扥㜶㘴㜰挲慦扢挴敦搸挷挱摢㐲㌱っづ㘶〶戴づ晢㌸挵捥㑣昸㥢ㄲ㥣㐳晤晢㜰㙦㈱㤱㘸搴捥㕥㙣㤷㝥戶摣㤱㈴㝤㐸㤲〷戱慣挶㐳〰㤰ㄲ晡㉦㝡㑡㤴〹㔶㍢㈰搵摡慤㔵㝡昷㔲㑥㈶ㅤ晥挳㉥㌹㌲慣㥣戵搳昰ㅤ〴㐵㜷挱㜱㥢挲㘲搸㥤户晣ち晣ち㑥捤㉡㈸㤷㉣㐵捤㡥慣㜸㥢挸㡡㠱㠱慥戳㜴㡡㙦㑤昸愴㐳㑡愴敥昶搴挲㤴㜳㜸㡢愹攸㠲愴㔰㐹㜱ぢ㌵㈵㄰㌹㡦㜵㜷㐴㑣ㅦ㈲愶㡣㠵㌳摥㐷㜰㤰㘰ㄲ㈰晢㜷㤰㌴㕢㕤㜸㠶挲㠶搶攸捥㕥㕡搲昲㈴㠳戸〷㝦搶㔳㔸㍤挲搷ㅣ㈶㜸㍦㐰㠷昹㐳攷㘳ち㈳ち挹ㄳ㡣㐸㙢挹戰㉦㍡搶㜵昲挰㉥ㅢ㐱愵㤹㐶㄰搶㕤㐶㤵㡡昶㙣晤㙣㍤㥣㜵㠲㔵㐴愱挶散㈸㜳㘹挵昲挰㕤㍥㙣㥦づ㕣㝤㜵搵慡ㅡ昶㐲扤〱搱㜶㝡㜶㍢ㅣ捡㌱㍦搸㤲㜲㉥捦攸㐸晤㥤㡤搱㠵㉥㈷㘲昸㕡改㠹摤㤲攷㥢㠷扥搱搶㡡㉥㍡㘱捤ㅡ戶搵愶㘳㍥㙦㘳ㄵㄱ㌵愸づ搹㡢㉢扥㘵捤ㄶ敤㤳扥㔳慤㌹㥥㐵㘲挰挶㘴愰㙥捥扡㠲〸挱㝣㥤昱扦扡㔷戴ㄷ㝤搳ぢ㔶㑤〶ㄳ搷㜷户㍤㐹㐸㈴㙢㑦㍢㕥㠰搷〸ㄵ㤹ㅦ戵ㄷ㔶敡搷ㄱ慤㙤戸摥㐹㜳㌵搸ㄶ㔴㈱搳慢㈴愴搱㌳㝡㈶愳攷㌳昹㝥改挳〳戹愶ㅤ挲摦㈰㠱搰㑡换搲㕦㥥愲扤㘹搷㐷昱ㄹ摡改ㅣ搳〸㈲㐷㑤攴㐰慡ㄴ收㑥㌵ㅥ㘵㥢㈳〰㡦㥦扣㜰扡ㄵ㤵㝢㐳昱敡㉣㍤晣㈹㌲㕥搸愲ㄹ〴愱㝦㙥㤷㘲ㄵ攲挸㌹搸㠱愰㌸㥦㍡搹慦㘰㑢ㅤ㜲摦慥㔶昶〴愲㐸㈳昶㥣戹㙣搵㄰㡢㜶捤㜰㤷㝡愰ㄹ敢㥡戵㈰㉡㥢愹扢慥㐹搶㈲㕢㉥㔴㑣㜲昰㔴㈳慣㥦㜱㍣挳〶㄰晥㡢㔰收つ愰捣ㅢ㠲ㅡ戱捦㌳㉣㈸㜹昶㔵扦㘲晡㑥戸攲㍡㤵㍣ㅦㄸ扡摢ㄶ㍣㠹㑤㑥挹ㅢ愷㔸㘶㡣㜷㔸昳ㄷ㘰戲〵㘵㤰扢っ㌹捡愵㈳昹挱戹ㄹ㍤㠷㝦㝡㥦㡥㈵〸ㄸ昱㤲ㅡㅦ㐴㙦㔹戹ㄹ〱㤱㈳改㘶㝣晦攲收昳挰㈸扦ㅣ愹㥥挲㈲昰〸㈶㠴㍣摤摢㌹晢㠲攷㠴愰ㅥ㈹㜶挲〹㘷〳㤰ㅣ〰㔹㌹摥摥㈹㔴㑤㌴㥡㘸㙡㠵㜷㜶ㄷ戵愹㠹㝢扡换㤳㝡攳晥つ㡡㤵㐶㐹㈸㤲捤㉡㠹㘶搹㘰㡣摢㐹搵攸愲戸㘳㙤愳愷戹㑤㕢敢㑥㈹昲〶ㄴ㤳昰㡣㘶ㅣㄵ㐶㐱㤰㤷摣〱ㅤ㐵㝦㝤㍡㝢㈴愲㌵戴〱ち搴㔳ち㔷㡣挲㠱愷㜱攵愴㙡ㄵ愲㈷散敦㕤㔱昶㕣㈳㙣㉢㌱㙦㡣㐵㈵㔳戵摡㌹て㔶㐲挵昴慢摢㘴㑢㘳㙥㑡挳挸敥散㔷晢慢攵㑤㙣挴㘸ㅢ㌲㈴㤲攲〷挶㌶挴收㑡㐴㔳㘹㥤ㄵ戹搴㑤㜴㥥㑦㘷㉣搳ㄳち㉣㠴搵㔹㙢㑤捣戰㤶㈵㍦㈶つ㥡愷㐵㤱愳㠶㍤戵ㅣ㐰愵㠷㤴攳㔱㑥㌶戸㘱㥦愷㕢ちㄷㄸ㈰㜶愳摣㝣㈵㐴㔸户搹〱㑦〶摢㠷㍡㔸ㄱㄵ㌶愱㜵㐶〹㥡㑢㘱摣昶㐹㜰敦昴㐹㔱〸㔲㕢搲㝦ㅤ搳扦晣㈲搳㥦ㅤ搳攲㑣戴㠹ㄸ敡㑡戱ㅥ㐰摣㘴㔴㤲扢㘸㉣づ㤶㉢挹㈶㐲㙢㈴挶搱挴㈸搲攴昳㐳摣攰㘱ㅣ㙢㤴摢愶㠶㍢㙥愱〳㙤㕡㕢摦㘵㥦昶㉡戵㐶搵ㄲ㔵ㅣ换㙡搱挸摢㠲㕥㜲晤㑦敤愶㤴㜵㠹ㄶ攵㌴㡥㔲㥣㌲㠹搴扦摤㙤㝣〸捤㐵挸愱て㈵摢ㄸ㝣㑣㜱换㐹㌰慣敢㡥〲敤挳摤慤换ぢ㜲㜱づ㈲慤ぢ㐵㔹㌶㠷扢㜸捤〸戲散戶㐴戵戹晡㕣㥤㌶㝢〲㜵捡㔱愸㙤㐱㈳捣㔳〹扣㕣づ挶㐸㥦扢㠳㥤㘸㌷愳挸敥捤攷攵㔱扢㜹㉣㌲㍥㜴挶㜷㜹ち搲戰慡搸㐸㌴戸㌳㉤慢㕢㘷攴㤷㤶户昱ㄸ㠰捥㄰㌰つ㕡搴㔴〶捥㌴昲㥢ㅢ㌸っ㐶愶㐴㐷㤳㠱㔴挶㈸挷攰戰〷搱戰㥢㜸㤰㕥慣㐳〹㠵㝢攴㔲㔸㝣㉦㜱挲挵ㄱ愸敥敦敤㐰捥㥢㈱慥扥㜸晢㍢搰㔳搵㉡捤㕤昸攷戶〵㔵㜱㙤㐳㤹愳㝢㍡㉥㘴挹㥣㘸摦摤搷㔱㄰㕤ㄴ㍣㌴㕢㍥㘵㠶㤵㤵㠵㜰㕤㕤摡敡㤳㈵昴散㑦攰㡦搸昰敤戴㤹〷㍤㕥㐲㕤攳摡ㄷ慥㝡昵敢㥥㡣㉢ㅢ昰挶ㅦ慤㔸㘳㘸㠸㠳㉣㘸扦挶㍦㐹ㄹ㉤晢㘳昴戸㤵㘱戳㠳㤶㠳㠴晤㐸㉡ㄸ挷昱㑢㙢㘷ㅣ扦㈹扣〲晢扤㜹㙢㠰扣戲愷㠳㔷㐴ㄸ散㌰㡢㜷攵捤㘲ㄶ㑤晦㈱㐸㑢㠶〱挱攳ぢ㈲ㄹ㑤㝦〵て㈴㍡㘸〰挲ㄹ愷〸㐱扥㜷攱㌷㠵㝣㈲搰愳㙢ㅥ扣ㄴ昲晦㠷㔲昱慥摥㜰㕢晤㙦㙣敡敦㠳ㄸ㐲㈶搰愴戹㉦昵㤷摢挹昴㐴㐴㈶〶㘵㙦㈹晣捤ㄹ散ㅣ㍢摦昲㉢扥晦㠷挷捥㌳愰㌰㤳㔸㘶〸戰摤㡦㝣搳㌰挸㜴ㄹ〶て愰㔸っ㠳戳㙣挳搸扤㌲っ㈲捦挷㍣㄰㥢ㅢ〶㡣攸愵㤸㝦㠹〰㙢挲㤹挱㜳搷㕥㤷㕥戱㔳戸㙡㙢〵㠸攲㐳㔵〵㌳昰㐳敤敢㐶捦㥢扥改敥ㄷ晣㐹摦㠲ち昳ㄷ㜱㜷㕢㥡戰挵㥤ㅢ㤶㐸愳つ㍣ㄴ戱㙦㝤挷㡢戲戵ㅢ敢愰㤴㑡捡㘹慦攷昵摣ㅢ昰㡦攸㍣㉤㘸㥦搸昳慤㤳晦晣散愷㡦昱㡥㕡挴慢㔹〶㠵晢〹搴搳㠲㐰㈸㌷㜱㍤攴㜶㝥㡡㜳〶ㅦ㈵㌹慢㌵㙢摡昴挵昶〹っ㌷捥㉡挶㑢㌰愶㘲扥敤㘰㔸攲戶㠳㌲㉣换ㅤ㑥㑥昹㤴㐹ㅣ㠳攵挴挰挵㤳ㄷ〷ぢ昵㥥㙡慢㑦ㅢ㌳晢㙤㈸㥥㕢ㅣ㐸扢㙤挸戳㈶㤳慥㝦㉢搶㙣ち愱㘹㠷㜱晥㔰〷㐸㝤〲戸㔸㑡㈱敡㐰づ㐹ㅥ㕦㜸つ㐰愴搴〲㌲搹㌲㐰㑡㍣慤㌳戰㑢㉦挰㡥㄰戰㥡㔷晤晡晣㙣〵慢〸㉡挶ㅥ昸㝥捦戱㍣昴挷慡㠹〱㕡㌹㠹㉣㈲㈳㐷ㄶ㈲ㄸ戱ㄵ散〵㘴攲㤴㥤㐴㙥换㑥㈸扥愴攸慡㜰㥢摡搸㔹㤷ㅥ戶㠲㝢摣㙢攰扥〷昴㑣㑥ㄴ㠶户㥢㘸ㅣ㐳㈵㌲愷慡ㄶㄴ㡡㜰㔴㘵㥢㡤㠶愳㈲攸㉣㙦㍦捥愲〸昹昱摢㈰㤶㑦戴扡扥扤戳㠴㍡捥ㅢ挲〴昹〷晢敢㥥㤴㡤㡤户㜲挷㐰挲㙥愹㔶㕥㕤〸扦㠸㈶㥣戴愶ㅢ慤慣㍣敢㡣㑣挷㍢㙢愰㕢晦㌳㘶㉤㍢敢ㄲ㕢㌳㜸摤愶晦㥦〲㘲㔳晤慦㌳攲㈶㈴晢㐸㤴攱㐳㤶㔱㤳㑤〳㌵㕣ㄱ昸戳ㄱ戲㤱攳戰㈱㔹〶扡㔵㙥〱㥦慢慡㘲㤱攰昰㜶つ㜶㕥㠸㘸戶愵㙤㍢摣㔳〰ㅥ攱㤰晥ㄴ㈲愸㘷㝢づ扡晢㑣㥢㝢ㅡ攸㍤㘷㥣㡡㕦て敡㜶㌸扥㠰㔰敦㌸扦㌶戳㘱昳㑣改摦散ㄴ㙡昷㘱㈵㐶㍥㡥㌶㘷捦㐱㘰㥦戵挲㌷㉢〲挹㜸挲搶攲ㄷ晣昲愸㤴〸㉡㔱㍢〴户搹㑦㌶捣ㅡ㍥㔶㍤〷て㘷㐸搴戶㔰㜶捡捦摣㜹㉦㠳㑢㠷㥢㔹㑦挰ぢ㘴搵捡〸㠹挹ㄴ㍥晡㌱慥㙢攷ㅡ戴搷㡤收ㄶ戰㘶㝦㥥戶㐲昶敢愰改搶摥搲捥㌲㝣㈷扦㐱㉥ㄸ㤷〹㜱㡣晥㄰㝥户敥㤶㘵㙦㘳攰昳攸ㄳ㙥扡扦㈶㙡㜰㥡㙤ㅥ昳㉥攸㡦愱㉤摢ㅢ㘶㤴攱㠳㑥扦ㅥ户愱晥ㄵ㑣㠹捣㡦扣㤶慢〰昴收攸㤷㌶攲㘸㥤㝥ㅤ改摦㘲て搱㥦㑥㜷㠱㘰戱ㄹ㕡㔸㥥㑥〵㝢㈵㠹攵挱㠴㍣㕣搰晦ㄸ㙦攰ㅡ慢戵㜲㠸挳㐱㐵づ㈰挸ㅢ捦〰挴㐹攷〱㐴㘶昰〷㘸搰㥣㐱つ搸摥㌳昸攲㠶㌳愰改㈰愳昲攲捥昱㕢㡡㔵㡦㔱挷㤳戱㑡㜰㡤挰㘷㘱慣㠱㐶㈹㔴㈹愹㜲㉡ㅣ昱捡㌱攴㤱晥㍥晡㝤敤搸捦㕥㘵晡㡦㘳扡㠸㔱ㄴㄹ㠱搴㔰㐰愷ㄸ㤵㔹㝣㍥㌹㡢〶戰扤㘷昱戹㡤㘶㔱愲㠴㉤攱捦戸づ㔰ㅣ搵㉦攳㐷㘶㜵㈳捡昰愱㘴ㄲ攰捦㔸〷㈸㡥㤶㐸㌴㜹㝥㤶挸㑦㄰㍣㐷昰㥢〴扦㐵昰㍣㐰戱㔰㈲ㅤ愵攲ぢ㐴㝥㤲攰㔳〴扦㑤昰㘹㠲摦〱㐰㐵㤲㔶㉡晥㉥㤱扦㐷昰ㄹ㠲捦ㄲ㝣㡥攰昷〱㡡〵㥤攴㤵〱㝥㍥捡挸〰㐹㘳㌶㉦㤶㑡㈴㠷捡㘶㐹㠳㤴敦㤰挴戰攳扤㑤扡㥣㜲捡㜷㥣㔳敡㍣敦㐶㑥攳㙤㈱搴㈲㜷㝦㑦㕤㤴敢昳㐲㠲ㅥ挴㍣㜱敡㔴攴戲搳㌲㔱㠸っ㍣㈹戱ㄸ㝤ㄵ㡢挳㠵搴晤戸昲㜷㕦㙥㜹㤲㔰㠰〴挶㔵㤵挹敢㔲昹㕡㕣昹㄰㍥㈰㤳㍡攸㔹愵搷攲捡摣ㄳ㔲㜹㌵慥晣敦㠷昶㌷㉢挷㕢㐰昵㕣㈲晦㐷㘴㈵慢愶搸敢㜲㠲㐹㝣㔷㍥㡡敡㔹㥢㌶挰戰慤搰㤴晥ㄲ昴慥㠹ㄵ㌰㠲㙢㉣㍥扥散㥥挳慤㉣㕣㕥㠱愲㔰晦㠳㠷搳戸慤㌵㙢㠶㈶㍥摣㕥㐳㤸摣㌷攴㠹㡤㜳昶㌹ㅦ㠸㈱晢㜴㠰㜳㘱㜵㕢㜱ぢ㑣㥡㐱戵搴㥢㠴ㄳ㔲捣摦搶㝡挴攱扤っ㙦扦昴愷〰㈵㈴㌴愸㝢㌱㤱戵ㄷ㕡散㘳㝣ㄱ挴㠱戰〶㘴挶昸ㄲ愰ち㈱敤㈱愲㐴㈹㐴㐱㘹晣㈱㐰㜱㐰愷晣㈱昹㜳㝦〴㌰ㅡ晦㕦㌵挶搷挴搵㤳搱㔷攲㜷㈴ㄹ挹㜸㤱つ扥っ㌰〰㍦戳㉥㙢㠳㕢ㄴ挶㥦〰㤳㜸㔷㤶戲散㠳扤㑤㘹㥥㤴攳㉦晤ㄱ晦㙣晢愴晦㌸㍥搱㕦㘷挷〳昸㍦㤴㘴挵敥ㅦ捣晣㐶㝦㝤㤱扦戲攸㑡晥㉡㤸搰ㅢ攸㠷敢摡㌲㐱搹愳攸㐸㥤ㄲ㥢搳搵㤷搱㍦摦㐱㡢扥愰㔳㠶ぢ摡㡣搰㝢〵㑤愹㉥攸换ㄱ㝡㥦愰㈹攷〵扤ㄴ愱改戶㉢攸㤴晣㠲晥㜸㠴㝥㐸搰㉦挴攸㡦㐵㘸㌵㤲㑦挶攸愷㈳戴ㅡ挹愷㘲昴㐷㈳戴ㅡ〹搵㠶昴晤㤱〸慤㐶㐲㐵㈲攸愷㈲戴ㅡ〹㔵㡢愰㍦ㅣ愱搵㐸愸㘱〴㝤㈹㐲慢㤱㔰攷〸晡㘲㠴㔶㈳愱ㄶㄲ昴㠵〸慤㐶㐲扤㈴攸挵〸慤㐶㐲㑤㈵攸㠵〸慤㐶㐲摤㈵攸昳ㄱ㕡㐶㔲愲ちㄳ敥晥㌶㌲挵㠱㉣㌷挳㤶㜷㈵㘹摢㥦㜵㘷㝣〷㑤㜵㙥㌵昶㘱㝣㌷捡昰㐱攷㍥㤳㤱㥥㡤㐶㝡㡣㔵扥挷㈲㙥㈳㡥搰昸㜳㍥㜱昷㐸昳扦㠸㌲搲㥣ㄳ㤱收㡦㈷㥢㝦㥦㔵攴愵挸ㄸ㍦〰㠸㔳㠹㉦㤷㈵㜸〵㤹攲挰㈸摦㜴〹㝦㤹ㅢ㝡攵㜲昵昲攵㕦㡤づ㡥摦㌹昸攱挷㐶㕥㝣敤㙦㝦昹㠵㥦㍦㝤昴摦㕥㝦改愵㥦晦换ㄷ㕥㝤晤挷换㐷㝦晡㡤㙦晣昵攳㕦㝤昵㤷扢敤慦㘵㕥晥搵摣搷㥥㥢扣晡摣㌵晢挲㝢㑦㍥昷搴㌳㑦㑥捥摦㌶㌱㌰㌰㌴昴㥥戱扦戹攳挱搲ぢ搷㝥愰晦搵㍦敥昳㜴ㄹ㍣㕥㘰晣㄰㐰挶㡣摦ㄲ㈷㈱挳昸ㄱ㌲ㄸ〶㐷晣㔶づ愳ㄴ㉦㠲捥㜹换㡡捤㐶㉢㌶つ㐴㕥搷㑡ㅣㅦㄵ㥥昱ㄳ〰㔸㘶ㅣ㤹㔴㥣㙥慦㤸㘵㜹捡㘵攵㤶㉣捦戳㌷㜱㕣㔰慡㜷㍢㉦㙥㡢慥㜵㑣㌴敢散㙥㘲㥡㍥㡢㕤㑤㤴戸㈱㙥搵㙤㠱㐵收㍡㙢昷昶ㄶ㡥㜴㡡挴㙡㈷慦㙦戹㘲攴扡昸㑢昶㡥愴ㅢ捤㥣㍣㘶昹戸㠵捥挸ㄲ晤㙤慢挲昰晦〰㤱愰戲㜵</t>
  </si>
  <si>
    <t>Copyright © 2005-13 by John R. Schuyler.  All rights reserved.</t>
  </si>
  <si>
    <t>Reset values</t>
  </si>
  <si>
    <t>YrInvest13 x YrInvest14 = 0</t>
  </si>
  <si>
    <t>OCFYr1</t>
  </si>
  <si>
    <t>OCFYr2</t>
  </si>
  <si>
    <t>OCFYr3</t>
  </si>
  <si>
    <t>OCFYr4</t>
  </si>
  <si>
    <t>OCFYr5</t>
  </si>
  <si>
    <t>(6)</t>
  </si>
  <si>
    <t>(5)</t>
  </si>
  <si>
    <t>Prob</t>
  </si>
  <si>
    <t>CumProb</t>
  </si>
  <si>
    <t xml:space="preserve">          Success</t>
  </si>
  <si>
    <t>CP offset</t>
  </si>
  <si>
    <t>Outcome (5):</t>
  </si>
  <si>
    <t>Outcome (6):</t>
  </si>
  <si>
    <t>Using Vlookup( ):</t>
  </si>
  <si>
    <t>bbc2536b-6eb4-4109-afe1-eeae8ea54397</t>
  </si>
  <si>
    <t>㜸〱敤㕣㙢㙣ㅣ搷㜵㥥㔹㜲㤷㍢㑢慥㐸㠹㤲㙣㌹㡥挳昸㤱㌸愱戰ㄱ㘵㉢戱ㅡ㈸㌲ㅦ愲愴㤸㤲㘸㤱㤲攲挴挹㙡戸㍢㐳㡥戵㌳㑢捤っ㈹㌱㜱㙢攷搵收搱ㄴ㠵搱㐷摣㌸挸愳攸㡦昶㠷㡢戴愸㔳户づ㡡ㄴ〵㕡ㄴ㑥搱ㅦ㐱㠱晥㈸攰〶㐵晢愳㐵㈱愰㍦㥡ㅦ〶摣敦㍢㜷㘶㜷㜶㤷㍢愴搶㜶㑢ㄷ扣㌲捦摥㌹昷㌱昷摥㜳敥㌹攷㥥㜳挷㥡慥㘹摡ㅢ㐸晣㘵敡㘷收敥㠵㡤㈰戴摣搲㜴扤㔶戳㉡愱㔳昷㠲搲愴敦㥢ㅢ㜳㑥㄰昶愱㐲慥散愰㍣挸㤶〳攷戳㔶扥扣㙥昹〱㉡㘵㌵㉤㥦㌷㌲㈸㘷㈷晣ㅢ㠹ㅦっ戶ㅡ敡〷㔸㥣㥥扡戰昴ㄴ㝡㕤〸敢扥㜵㜸散戲㙡㝢㘲㘲愲㌴㔱㍡㝡晣攸㠷㑢㐷づ㡦㑤慦搵挲㌵摦㍡攱㔹㙢愱㙦搶づ㡦捤慦㉤搵㥣捡㘳搶挶㘲晤㥡攵㥤戰㤶㡥㍣戴㘴㍥晣挸挴挳挷㡥搹挷㡦㍦㌲㠴㔷㙢攷愷愷收㝤换づ摥愲㍥戳ㅣ昲挳㌳㔶挵攱摣㉣换㜷扣攵搲昴ㄴ晥㑢㡣ㅦ㑦ㅦ㈹㉤慣㔸㔶挸㔷㕢扥攵㔵慣挰㐰挳㐱㜷㌲〸搶摣㔵㉥㥥攱捥㘲慡ㄵ㌳〸戳敥戴㔵慢ㄹ㙥摣㙢摥扤㠰戵慢㤹ㅢ㐳敥㠲攵〵㑥攸慣㍢攱㐶捥㕤㐴㐷搵愲㝢㈹戰㉥㥡摥戲㜵摥㜴慤慣㝢㝡捤愹昶慢愴昵扤㍦敥㈲㌹㌰㤹㝥㘹㌲㜰愷㔷㑣㕦㐶ㄴ㜰㘱㔲敡捥晡㤵搶扡昷㜵敦㤷㐳㤷㌷戰捦〷扡搷㐳挹㘵搳㙦搴ㅣ敦㕥㌳㥡㝣敢〸㍥搴扤㝥㘲㡤㕡摢㝣愰㝢ㅢ㔹捡搶摡晡㘰挴摦戲愲㤸㡣㤱㈳ㄸ㈰挸ㄳ㤰㠰㐶㠱㘰㤰㘰〸㐰敦晦㉦散㤲㘴㐳ㄶ㘵捡㘶愶扣㤴㈹㔷㌲攵㙡愶㙣㘵捡㜶愶扣㥣㈹慦㘴捡㑥愶晣㔴愶㝣つ㜵攲㤴ㅦㄸ挸㐴改て戴搷㔷㕥㝣攳㥢戳摦昸昵㉦㡥つ散晤敦〳㐳㝢㔰改昱㘸㔰㌳扥㜹〳慣搶攴攲愳愵㈳晣户昵慥挰愶戰㡦搹ㅦ戱㈷㈶慡挷㡥㤸て㤹㔹㑥㉢㠵昸㉤㡣㌲㠲扡㐳昶ㄵ挷慢搶㙦〸敤敥㥥㌲〳慢戹㜰攳㔱搹㔴㝤捤慢〶敦摡扣㜰㈱㌴㐳敢慥昶戲㘶㈷ㅤ捤ㄶ戰慤慣㐰摥㜷㑦㝢戳换㘶㙤捤㥡扣改愸攲㜷户ㄵ扢昳㝥㝤愹㝢改慣㙦㕤㙦㤴㜶㡣㘸ㄲ㐲㙤㕤晡敥㤸愵㉡㔲攳ㅡ㥢㕥愹〷㤶㈷挳ㅢ㜷攷㥤捡㌵换㕦戰㈸ㄲ慤慡㑣昵〰㡢愲㕤㍦㝥挱挳㐴戱㕢慢昷㈶戱昶愹㥢㈱㌶戳㔵挵㜸㔷㉤㍦摣㔸㌴㤷㙡搶挱㤶㉡敡㥤㈸㌸搴㠲㥥慤㔷搶㠲改扡ㄷ晡昵㕡㙢挹㘴㜵摤㠴愴愹㥥慢㔷慤晥㝥㑤㠴〲〴㙥㕦㥦慥㙢ㅦ散扥ㄷ㠴㄰〹ㄲ㜳㈳摦搹捡㜶愵㡢㤸ㅤ㘶㔱戳挸㤳㤹晢户攸㡣攳ㄵㄹ㤳戲〳ㄳ㜳愲晥攰㑢ㅦ摣愲摢〶攵摥摥捡㤹捣㘸㌴晢㔳敢㤶ㄷ㥥㌱扤㙡捤昲㔳戵㥦捥ㄱㄹ挳〰搹㕢㄰〸㕤㔷㡦慡㑥扦愹㙦㘴㙦㌸搵㜰㈵户㘲㌹换㉢㈱㜰搰㤰昹㍣㤷戶㈳ㄹ㝢㠱㌲昶ㄱ㡣〲ㄴち㕡㙥㍦㉢攵ち㐸㕡㤶搲㈹㘵㉦户〸㜲戶㙢搹换㐳昶慣㔳ぢ㉤㈵㤴㠷㙤㔰㐴㘹㌵㈱㕦㤱㉣敡㥢ㄵ愵㌰昶摢搳攰㔲搳昱挲㡤收扥敤搸㈵㡡㠹㜶㘵挱㡥㤳〵ㄴ〵慤昲㈰㘵慦㠱㘹摡愴㐱㝡攵〴ㄳ㜱ㅢ愴㘸㜶昴摣捡㘴慣㥦㈲㈳㔰㍦挹㠴慣㝤愴扢㡣㈰戳㜷㌲㈹ㅢ㜵摤㡦扢搲㙣㌳㕢㕥㐹戳〳㔸㌸攳㈰挱ㅤ〴㜷ㄲㅣ〲搰晦ㄵㄲ㡥㔲づ昹搶㘴扣ぢ捦挶摤〴敦〶㠰㝣㌲㈸㜳㈲㔱㐵ㅢ㙡㍢㜶㈴敢ㄵ㘱㈷㡢㔱慣㐴ㄱ㉤攳㠶㥤㔹㜴㠵搰㤱搵戹㌳㜴㙤扦攸搸昷㜵攷捤攴㜴挸㤱㈹㔵㤳㜳摤愲㙡㜲㈱㔸戵㐷扤昵ㅥ㌴㌵挶〸摥ぢ愰ㄴぢ㡤摤敤㔹昳㌴㈷摦ㄱ㈶㤱㌲㠴㝡㔴敥ㄱㄳ搳晣㑦ㄱ㜰ㅤ㐷㤷㕤晢㤹愶攰戸晤㡥户㥦て㜷摦摢ㄱ搱摢㜴收慥捥愱慦攸㌶㉤攸㝢戱扤昴㝦敡慡㕦敥㐷戱昱〰挱晢〰摡昴ぢ㑦摥户敢㈵㄰㤳搸㑤㔰㙥ㅦ㍤㉥㘲攱㉥㙥慣㕡愲㝤㠶散㐵搳㕦戶㐲㜸㉦捥捥挰づ慥晢扥㔵挳㠱戶㉡〸㥥㕤敥㘸㐵〶戳㝥摤㈵㝥搷㍥づ摥ㄱ㡡愱扦㍦搳愷戵搹挷㈹㜶㘶挲摦㤴攰ㅣ敡摦㠷扡ぢ㠹㐴愳㔶昶㘲扢昴戳攵慥㈴改㐱㤲㍣㠸㘵㌵㍥〰〰㈹愱晦㐳㔷㠹㌲捥㙡㠷愵㕡慢戵㑡敦㕥捡挹愴捤㝦搸㈱㐷〶㤵戳㜶ち扥㠳愰攸㉥㌸㙥㐳㔸っ扡昳㤶㕦㠱㕦挱愹㔹〵攵㤲愵愸搹㤵ㄵ敦㄰㔹搱搷搷㜱㤶㑥昱慤〹㥦戴㐹㠹搴摤㥥㕡㤸㜲づ㙦㌲ㄵ㕤㤰ㄴ㉡㈹㙥愱㠶〴㈲攷戱敥慥㠸改㐱挴㤴戰㜰挶㠷〸㡥㄰㑣〰㘴晦づ㤲㘶扢ぢ捦㔰搸挰㍡摤搹攵戲㤶㈷ㄹ挴㍤昸㤳慥挲敡㘱扥收ㄸ挱㠷〱摡捣ㅦ㍡ㅦ㔳ㄸ㔱㐸㥥㘰㐴㕡㑢㠶㝤搹戱㙥㤰〷昶搸〸㉡㑤慦〵㘱摤㘵㔴愹㘸捦搴捦搷挳ㄹ㈷㔸㐵ㄴ㙡搴㡥㌲㔷㔶㉣て摣攵挳昶㘹挳搵㔷㔷慤慡㘱㉦搴搷㈰摡捥捥散㠴㐳㌹收〷㕢㔲捥攵ㄹㅤ愹户戳㌱扡搰攵㐴っ㕦㉢㍤戱摢昲㝣昳搰㌷摣㕣搱㐵㈷慣㔹㠳戶摡㜴捣攷㙤慣㈲愲〶搵〱㝢㜱挵户慣㤹愲㝤摡㜷慡㌵挷戳㐸っ搸㤸っ搴捤㔹换㠸㄰捣搷ㄹ晦慢㝢㐵㝢搱㌷扤㘰搵㘴㌰㜱㘳㕦换㤳㠴㐴戲昶㤴攳〵㜸㡤㔰㤱昹㘱㝢㘱愵㝥〳搱摡㌵搷㍢㙤慥〶㍢㠲㉡㘴㝡㤵㠴㌴㝡㐶捦㘴昴㝣㈶摦㉢㝤㜸㈰搷戴愳昸敢㈷㄰㕡㘹㔹晡换㔳戴㌷敤晡㈸㍥㐳㍢㥤㘳ㅡ㐲攴愸㠱散㑢㤵挲摣愹挶㈳㙣㜳ㅣ攰攳愷㉦㥤㙤㐶攵摥㔴扣㍡㑢て㝦㡡㡣ㄷ戶㘸〴㐱攸㥦摢愳㔸㠵㌸㜲づ㜶㈰㈸捥愷㜶昶㉢搸㔲㠷摣户愷㤹㥤㐵ㄴ㘹挸㥥㌳㤷慣ㅡ㘲搱慥ㄹ敥㔱て㌴㘳㕤戳ㄶ㐴㘵搳㜵搷㌵挹㕡㘴换㠵㡡㐹づ㥥㕣ぢ敢攷ㅣ捦戰〱㠴晦㈲㤴㜹ㄳ㈸昳愶愰㠶散㡢っぢ㑡㥥㝤搵㤷㑤摦〹㔷㕣愷㤲攷〳㐳㜷㍢㠲㈷戱挹㈹㜹攳ㄴ换㡣戱㌶㙢晥ㄲ㑣戶愰〴㜲㤷㈰㐷戹㜴㈴㍦㌸㌷愳攷昰㑦敦搱戱〴〱㈳㕥㔲攳愳攸㉤㉢㌷㈳㈰㜲㈴摤㡡敦㕦摣㝡〶ㄸ攵㤷㈳搵㔳㔸〴ㅥ挱㠴㤰愷㝢㍢㘷㕦昲㥣㄰搴㈳挵㘶㥤㜰㈶〰挹〱㤰㤵攳敤㕤㐲搵㐴愳昱㠶㔶㜸㑦㘷㔱㡢㥡戸愷戳㍣愹㌷敥摦愴㔸㘹㤴㠴㈲搹慡㤲㘸㤶㑤挶戸㤳㔴㡤㉥㡡㍢搶㌶㝡㥡摢戴戹敥㤴㈲㙦㐲㌱〹捦㘸挶〹㘱ㄴ〴㜹挹ㅤ搰㔱昴搷愷戳㐷㈲㕡㐳ㅢ愰㐰㍤愵㜰挵㈸ㅣ㜸ㄶ㔷㑥慡㔶㈱㝡挲晥摥ㄳ㘵㉦慣㠵㉤㈵收捤搱愸㘴戲㔶扢攰挱㑡愸㤸㝥㜵㠷㙣㘹捣㑤㘹ㄸ搹㥤扤㙡㝦戵扣㠹㡤ㄸ㙤㐳㠶㐴㔲晣挰搸㠶搸㕣㠹㘸㉡慤戳㈲㤷扡㠱捥昳改㥣㘵㝡㐲㠱㠵戰㍡㘳慤㡢ㄹ搶戴攴㐷愵㐱攳戴㈸㜲搴戰㈷㤷〲愸昴㤰㜲㍣捡挹〶㌷散㡢㜴㑢攱〲〳挴㙥㤴㥢慦㠴〸敢㌶㍡攰挹㘰攷㔰〷㉢愲挲㈶戴捥㈸㐱㜳㈹㡣摢㍡〹敥㥤ㅥ㈹ち㐱㙡㑢晡捦㤳晡敦㍣捦昴晢㈷戵㌸ㄳ㙤㈲㠶扡㔲慣〷㄰㌷ㄹ㤵攴㉥ㅡ㡤㠳攵㑡戲㠹搰ㅡ㡡㜱㌴㌱㡡㌴昹晣㄰㌷㜸ㄸ挷ㅡ收戶愹攱㡥㕢攸㐰㥢搶㌶昶搸㘷扤㑡㙤慤㙡㠹㉡㡥㘵戵㘸攴ㅤ㐱㉦戹晥愷㜶㔳捡扡㐴㡢㜲ㄶ㐷㈹㑥㤹㐴敡摤敥㌶㍥㠶收㈲攴搰㠷㤲㙤っ㍥愶戸攵㈴ㄸ搶㜱㐷㠱昶攱扥收攵〵戹㌸〷㤱搶㠱愲㉣㥢挳㕤扣㐶〴㔹㜶㕢愲摡㕣㝤慥㑥㥢㍤㠱㍡攳㈸搴㡥愰ㄱ收愹〴㕥㉥〷㘳愴挷摤挱㑥戴㕢㔱㘴昷搶㌳昲愸摤㍡ㄹㄹㅦ㍡攳扢㍣〵㘹㔸㔵㙣㈴ㅡ摣㤹愶搵慤㌳昲㑢换摢㜸ㄴ㐰㘷〸㤸〶㉤㙡㉡〳㘷ち昹慤つㅣ〶㈳㔳愲愳挹㐰㉡㘳㤴愳㜰搸㠳㘸搸㑤㍣㐸㉦搶愱㠴挲晤㜲㈹㉣扥㤷㌸敥攲〸㔴昷て戶㈱攷捤㄰㔷㕦扣㐳㙤攸挹㙡㤵收㉥晣㜳㍢㠲慡戸戶愱捣搱晤㙤ㄷ戲㘴㑥戴敦敥㙢㉢㠸㉥ちㅥ㥤㈹㥤㌱挳捡捡㐲戸愱㉥㙤昵挸ㄲ㝡昶㐷昰㐷㙣晡㜶摡捣晤ㅥ㉦愱慥㜳敤ぢ搷扣晡つ㑦挶㤵つ㜸攳㡦㔶慣㌱㌰挰㐱ㄶ戴㌷昰㑦㔲㐶换扥㠲ㅥ户㌳㙣㜶搰㜴㤰戰ㅦ㐹〵攳ㄴ㝥㘹敤㡣攱㌷㠵㔷㘰扦㌷㙥つ㤰㔷昶户昱㡡〸㠳㕤㘶昱㤶摦㉡㘶搱昴㍦〳㘹挹㌰㈰㜸㝣㐱㈴愳改㉦攳㠱㐴〷つ㐰㌸攳っ㈱挸昷㕥晣愶㤰㑦〴㝡㜴捤㠳㤷㐲晥晦㔰㉡摥搵㥢㙥慢晦㡤㑤晤㐳㄰㐳挸〴㥡㌴昶愵晥㔲㉢㤹ㅥ㡢挸挴愰散㙤㠵扦㌹㠳摤㘳攷摢㝥挵昷晦昰搸㜹づㄴ㘶ㄲ换っ〱戶晢㤱㙦ㄸ〶㤹づ挳攰〱ㄴ㡢㘱㜰㥥㙤ㄸ扢㔷㠶㐱攴昹㤸〷㘲㙢挳㠰ㄱ扤ㄴ昳㉦ㄱ㘰㑤㌸㌳㜸敥㍡攸搲㉢㜶〶㔷㙤慤〰㔱㝣愸慡㘰ㅡ㝥愸㍢㍡搱昳愶㙦扡㠷〴㝦摡户愰挲晣㐵摣摤㤶㈶㙣㜱搷愶㈵搲㘸ㄳて㐵散㕢摦昵愲㙣敦挶㍡㈸愵㤲㜲摡敢㜹㍤昷㈶晣㈳㍡㑦ぢ摡攷昶扦㜸晡㥦㍦晢愵㤳扣愳ㄶ昱㙡㤶㐱攱㕥〲昵戴㈰㄰捡㑤㕣て㌹挰㑦㜱捥攱愳㈴㘷戵㘶㑤㤹扥搸㍥㠱攱挶㔹挵㜸〹挶㔴捣户ㄳっ㑢摣㜶㔰㠶㘵愹捤挹㈹㥦㌲㠹㘳戰㤴ㄸ戸㜸昲攲㘰愱摥㔵㙤昵㘸㘳㘶晦㄰㡡攷㌶〷搲㙡ㅢ昲慣挹愴敢㉦挶㥡㑤㈱㌴敤ㄸ捥ㅦ敡〰愹㡦〳ㄷ㑢㈹㐴ㅤ挸㈱挹攳ぢ慦〱㠸㤴㕡㐰㈶㕢〲㐸㠹愷戵〷㜶改〵搸ㄵ〲㔶攳慡㕦㡦㥦慤㘰ㄵ㐱挵搸〳摦敢㌹㤶㠷晥㔸㌵㌱㐰㉢㈷㤱㐵㘴攴挸㐲〴㈳戶㠲扤㠴㑣㥣戲ㄳ挸㙤摢〹挵㤷ㄴ㕤ㄵ㙥㔳ㅢ㍢敢搲挳㔶㜰㑦㜹㙢戸敦〱㍤㤳ㄳ㠵攱敤㈳ㅡ挷㔰㠹捣愹慡〵㠵㈲ㅣ㔶搹㐶愳挱愸〸㍡换㍢㠴戳㈸㐲㝥晣㌶㠸攵攳捤慥て戴㤷㔰挷㜹〳㤸㈰晦㘰㝦摤㤳戲戱昱㔶敥ㄸ㐸搸㙤搵捡慢ぢ攱㤷搱㠴㤳搶㜴愳㤹㤵㘷㥤㤱改㜸㘷昵㜵敡㝦挶慣㘵㘷㕤㘱㙢〶慦㕢昴晦ㄳ㐰㙣愹晦㜵㐶摣㠴㘴㥦㡣㌲㝣挸㌲㙡戲㘵愰㠶㉢〲㝦㌶㐲㌶㜲ㅣ㌶㈴换㐰户捡㉤攰㜳㔵㔵㉣ㄲㅣ摥慥晥昶ぢㄱ㡤戶戴㙤〷扢ち挰攳ㅣ搲敦㐱〴㜵㙤捦㐱㜷㥥㘹㜳㑦〲扤晦㥣㔳昱敢㐱摤づ挷ㄶ㄰敡ㅤ攳搷㘶㌶㙣㥥㐹晤㜷摢㠵摡㝤㔸㠹愱捦愰捤昹ぢ㄰搸攷慤昰慤㡡㐰㌲㥥戰扤昸〵扦㍣ㅡ㐹〴㤵愸ㅤ㠲扤昶攳㙢㘶つㅦ慢㕥㠰㠷㌳㈴㙡㐷㈸㍢攵㘷㙥扦㤷挱愵挳捤慣挷攰〵戲㙡㈵㠴挴㘴ち㥦晡㌴搷戵㝤つ㕡敢㐶㜳ぢ㔸戳㌷㑦㕢㈱晢㍤搰㜴㝢㙦㘹㘵ㄹ扥㤳摦㈰ㄷ㡣慢㠴㌸㐶㝦っ扦摢㜷换戲户㔱昰㜹昴〹㌷摤㕦攳㌵㌸捤戶ㄱ昳㌶搱㔴㝦㤴〰㝦挶㔲㤴攱㠳㑥摦ㅥ户愲晥㙤㑣㡢ㅢ〰㜹㉤㔷〵攸捥搵摦摡㡣慢㜵晡㜶愴㝦戰扥㐶扢㑤㙣㌷扡っ〴扢㥣挴昲㠴㉡搸㤵㈴㤶㠷ㄳ昲㜱㐱晦㙤扣㠱敢慣搶敢㈹攲㜰㔸㤱㐳〸昲挶㌵㠰㌸改㍣㠴挸っ㝥〳つㅡ㌳㜰㠱敤㍥㠳攷㌶㥤〱捤〷ㄹ㔵戲晦㤱㔸晤ㄸ慢㈸㌶慥ㄳ昸〴〱挰㐸慣㠵㠶㈹㔸㈹慤㜲㉡㈴昱昲㐹攴㤱晥㍥晡㝤敤攴㑦㕥㘵晡㡦㤳扡㠸㔲ㄴ戵捥㠲愲㔴㘶昱昵攴㉣搶㠱敤㍥㡢慦㙥㌶㡢ㄱ㑡㔹㡥挴戸〹㔰散搳慦攲㐷㘶戵ㄱ㘵昸愰㥢㌱戶㘵慥㘴つ㘹晢㌹㘴㡡㝤㈳㈴㈵㍤㌸挶搳〴扦㐸昰㑢〴捦㄰㍣㑢昰㜹㠰㘲㘶㠴搴㤵㡡㕦㈰昲㡢〴㕦㈲昸㌲挱㉦ㄳ晣ち〰㉡㤲攰㔲昱㉢㐴㝥㤵攰㙢〴㕦㈷昸㔵㠲㙦〰ㄴ㌳㍡㠹㉥挳晥戵㈸挳㠷㤱㜸戴㔹ㄲ㈳攵愳㈴戱昲㜸㠹㤳敦捡㈹㐷㜲㑥改昶扣ㅢ㜹㤰㜷㠴㠴㡢㝣晦㕤ㄵ㔳慥挷摢〹晡昵㤸㌹捥㥣㠹晣㜷㕡㈶㡡㤷㠱㌹㈵㌰愳㤳㤹戹㤰晡㙡㕣昹〷㉦㌵摤㑡㈸㐰〲〷慢捡㘴㝡愹㕣㡦㉢ㅦ挵搷㘴㔲〷㍤慢昴㕡㕣㤹㥢㐳㉡㝢㜱攵㝦㍦㝡愸㔱㌹摥ぢ慡攷㉣ㄹ㌵挵㘲㤷㌳㑣攲换㜲扡〶戲㌶慤㠰㐱㕢愱㈹晦㈵散㕤ㄳ㍢㘰〸ㄷ㔹㝣㝣摢㍤㠷㝢㔹戸扥〲㔵愱晥ㄷて㘷㜱㕦㙢挶っ㑤㝣扡扤㡥㐰戹㙦挸ㄳㅢ攷散ぢ㍥㄰〳昶搹〰㈷挳敡㡥㘲ㄱㄸ㌵晤㙡㝤户〸㈸愴ㄸ挰捤昵㠸〳㝣ㄹ摥㝦改㑤〵㑡㔰愸㕦慦挵㤴搵㥥㙤昲㡣昱㥢㈰づ㐴㌵㈰㌳挶㙦〱慡㈰搲㝥㈲㐶㈸㠳㐴挰㝣ㄳㄹ〸㈷捡ㄹ㤲㍦昷㍣挰㜰晣晦搵ㄸ㕢ㄷ㘷㑦㐶户攳㜷㈴戹挷昸ㄶㅢ扣〰搰〷㑦戳㉥㙢㠳㝢ㄴ挶户㠱㐹扣㉢㑢㤹昵搱敥挶㌴捦捡昱户晥㠸㠰戶㝣搴㝦ちㅦ改㙦戰攳㍥晣㍦㑡戲㘲昹昷㘷㝥愱户扥挸㕦㌴摡攵捦挴㠴摥㐴㍦㕣搷愶ㄱ捡ㅥ㐵㐳敡㤴捣㥣慥㝥ㄵ晤昳ㅤ戴改ぢ㍡㘵戵愰换ㄱ晡愰愰㈹扤〵晤㤹〸捤㑢ㄱ〵晤搹ㄸ晤改〸晤愰愰㍦ㅦ愳㥦㡣搰昴挳ㄴ昴㉦挴攸㑦㐵㘸㌵ㄲ㡡㝥改晢㤳ㄱ㕡㡤㠴捡㐰搰㑦㐴㘸㌵㤲㉦挷攸㑦㐴㘸㌵ㄲ㉡っ愹㝤㈵㐲慢㤱㔰㠵〸晡㜲㠴㔶㈳愱㈶ㄱ昴愵〸慤㐶㐲摤㈲攸挵〸慤㐶㐲㙤㈳攸㠵〸慤㐶㐲晤㈳攸㡢ㄱ㕡㡤㠴ㅡ㐹搰㡦㐷㘸㌵ㄲ敡㈸㐱捦㐷㘸ㄹ挹〸㔵㤵㜰昷て㤰㈹昶㘵戹ㄹ戶扤㉢㐹摢ㅥ敤扢㍦㐲㔳㥤㕢㡤㝤ㄸ㝦ㅣ㘵昸愰㜳㥦挹㐸攷愲㤱㥥㘴㤵㍦㘱ㄱ户ㄱ㐷㘸扣挴㈷敥ㅥ㘹晥挳㈸㈳捤㌹ㄱ㘹づ㈵㈲㡣㈵捤㕦㘶ㄵ㜹㈹㌲㉤㜶捣〸㕦㉥㑢昰攷挸ㄴ晢㠶昹愶㉢昸换摣搴㉢㔷慢㔷慦晥㝣戸㝦散慥晥㑦㍣㍡昴晣㙢㝦晢戳攷㝥晡攴㠹㝦㝢晤㠵ㄷ㝥晡㉦捦扤晡晡㉢㑢㈷晥晡晢摦晦慢㡦㝦攷搵㥦敤戳扦㥢㜹改攷㜳摦㝤㝡攲摡搳搷敤㑢ㅦ㍣晤昴ㄳ㑦㍤㍥㌱扦㜷扣慦㙦㘰攰晤愳㝦㜳攷㠳㈳捦㕥晦㔳晤挷晦㜸㠷愷换攰昱〲攳ㄵ〰ㄹ㌳㝥㐷㌸〹ㄹ挶㡦㤰挱㌰㌸攲户㜵ㄸ㥣慥㉣搴㔴戴㔰㔳㐰攴㜵㙤㠴挳㤲㤱晣〵㌲㤰㜸ㅣ㤰㔴㝣戴戵㘲㤶攵㈹户㤴㥢㈲㍣㡦㡡㠶㜸㉣㈸捣㍢扤ㄶ㝢愳晢ㅣ攳㡤㍡晢ㅡ㤸㠶戳㘲㑦〳㈵晥㠷摢昵㔷㘰㐶㥣㤴㜶㙦㜷㤹㐸㙦㐸慣㙤昲晡戶㉢㐶㍥㡢ㅦ戳㜷㈴摤㘸攴攴㌱换挷㙤㜴㐶㑥攸㜱㌷晤㈵㕦㉢〰㤹ㄶ敥ㅥ晣ㅦ㑥慥戱㉥</t>
  </si>
  <si>
    <t>(17)</t>
  </si>
  <si>
    <t>(20)</t>
  </si>
  <si>
    <t>Outcome (17):</t>
  </si>
  <si>
    <t>Outcome (20):</t>
  </si>
  <si>
    <t>PV disc</t>
  </si>
  <si>
    <t>WI for (20) given (17) success</t>
  </si>
  <si>
    <t>WI for (20) given (17) failure</t>
  </si>
  <si>
    <t>Success parts for 4B and 4C</t>
  </si>
  <si>
    <t>RandNo1</t>
  </si>
  <si>
    <t>4C</t>
  </si>
  <si>
    <t>4A</t>
  </si>
  <si>
    <t>4B</t>
  </si>
  <si>
    <t>RandNo2</t>
  </si>
  <si>
    <t>For 4C, Success events for (17) and (20)</t>
  </si>
  <si>
    <t>For 4B, Success events for (5) and (6)</t>
  </si>
  <si>
    <t>For Constraint in OptQuest</t>
  </si>
  <si>
    <t>CB_Block_7.0.0.0:2</t>
  </si>
  <si>
    <t>CB_Block_7.0.0.0:3</t>
  </si>
  <si>
    <t>CB_Block_7.0.0.0:4</t>
  </si>
  <si>
    <t>Overall solution for Part 4.</t>
  </si>
  <si>
    <t>Aggregating the three correlated project pairs details.</t>
  </si>
  <si>
    <t>㜸〱捤㔹㕢㙣ㅣ㔷ㄹ摥㌳扢㌳摥㔹摦戶㑤㑡敦挵㠵㐶搰㍡㕡搹㑥搲㈶㐴㔱敢㑢散戸㜵ㅣ搷敢㈴㕣扢㥤摤㍤㘳㑦㍤戳攳捥捣晡㔲愸ち㐸〸㔵〲㕡愸愰愲㔷㈴摥晡〲捦㐸㈰㄰㍣㈰ㅥ㤰㉡㜸㐶㤵㔰㠵㔴㈱㤱扥愱扥㠴敦㍢㌳㙢敦㡥搷㡥㤳〶㈹㈷搹㝦晦㜳晢昷㥣晦晣㤷敦ㅣ㘷㐴㈶㤳戹㡡挲㙦㤶ㅣ㤹晢捡㕢㘱㈴扤搲愴敦扡戲ㄶ㌹㝥㈳㉣㡤〷㠱戵㌵攷㠴㔱ㄶ〳㡣㡡㠳晥㔰慦㠴捥ぢ㌲㕦㔹㤷㐱㠸㐱㝡㈶㤳捦㥢ㅡ晡㕢㥦㘲㡢㌱㌹换捣㠱昴㘱㔴㘶㘹㜲攲㐲昵㌹㠸㉥㐷㝥㈰㡦づ㕤㡡〵㥣ㄹㅤ㉤㡤㤶挶㑥㡤㍤㕡ㅡ㌹㍡㌴搹㜴愳㘶㈰捦㌴㘴㌳ち㉣昷攸搰㐲戳敡㍡戵愷攴搶㤲扦㉡ㅢ㘷㘴㜵攴㔸搵㍡㝥㜲昴昸㠹ㄳ昶愹㔳㈷晢っ㐸㥥㥦㥣㔸〸愴ㅤ摥㉣㤹㍤㤴㜹㘱㜲愲㌴㉦愳㥢㈵㌳て㤹㄰㌹攵㝢㤶搳戸㐹㐲㜵㉡昸挴㤴慣㌹㍣〹㈹〳愷戱㕣挲戲㍢ㄴ㡤摡㘳愵昱㌰㙣㝡㙢㍣搴㐹改扡㡢搲收㜲㑣㙦㉡㡣ㄶ慣挰ぢ晢㍣敡㑦〶戲㔱㤳攱㠰㜷㜶戳㈶摤㘴㘰㤸昷㉥㔹挱扣攵挹ㅣ㤹㐱㉦㍥挳搹扡㙣㐴㑥戴搵敦㕤っ攵愲搵㔸㤶ㅣ愲㝢㌳㑤愷㉥㜲㌹晣捦㘴扦搰㙤㘵敡愰戰ㅥ㙦㜲挵ち㈲㔵攳ㄱ㡥㜶ㅢ摢㘶㉥㙡ㄷㅤ敢愲㐹つ愵㘶昱捣捡㡥昷㤴っㅡ搲攵㡦昰㈴㠷㔳㠳㤴㠲攲㜳搸搶㔴㙢㍢㔴㡢攸㑤㍣㠱㝢攱慦ㄸ㈶挸愱㡢つ挷昶〳敦攸㜹愷㜱㘶攴攸㜹㙢昳捣愸㔹㐰㠷搹换㈱㝤㈰㍤搰㐳㝤摥ㅦ㌳晢搹㍣〰㈲㜲ㅦ挳捤摡攵㜱戰㔶戱戴㑡㔵慢搴戴㑡㕤慢㐸慤㘲㙢㤵㘵慤戲愲㔵ㅣ慤昲㥣㔶㔹挵㤸㔶挹昷昴㘸㐹戹昳昵㤹㡦晥晢攱㥢㜳摦戹昲搷摦扦昷捡搸㥦〴㍤㑢㌹㘶ㄱ㑣搷昵摤㠶づ昳㜶㄰攳㄰㠸戶㌸㙦ㅥ㘶换ㅤ㈰㐲㝣㠴愵㜱㜹㜷晤昱攵扢㤷㝥晤㤷昳扦㔹晣捦晢㜷㍣昴攱晤㝤㜷愲晢改㐴〷㔳㠱戵〱慢摡㌱搸戱搲〸晦㕤摢㔳攱愸昶〹晢㌱㝢㜴戴㝥㘲挴㍡㘶改㔴搶㐱㑤㠲㍢敡戳㉦㍢㡤扡扦愱㙣攴扥〹㉢㤴㍢㈶㌳㥣昴㑤昸捤㐶㍤扣户㝢㘷㌹戲㈲㜹㑦扡㙦㐷挸慥㘹㘵㜸㤰っ搵敦㍤㤰㥥㜶挹㜲㥢㜲㝣搳㠹扢敦㑦㜵挳㝦晣敡摥扤搳㠱㝣㝥扢㜷搷㡡挶ㄱ㙤搷㤵散㕤扢㡣扢攲㜵つ㑤慥昸愱㙣愸攵つ㝢ぢ㑥㙤㔵〶㘵挹㔸㉤敢㙡慢㜷戰㉢㜱攲攱ぢつ㙣ㄴ㙥㔹晦㕣㝢慢㝤㜶㌳㤲㡤扡慣㘳扤㙢㌲㠸戶㤶慣慡㉢㍦搳㌱㈴晥㑤㜴摣摤搱㍣敤搷㥡攱愴摦㠸〲摦敤散ㄹ慦慦㕢〸ㅣ昵昳㝥㕤挲敦㜳㉣ㄹ㤱挹㘶㠵挸㍣搲捤昹㈸㌷㉣愹㠳㘸㍢㘲㠶㠱扢㍡捤慥戴㠸摤㘱ㄷ慥愴㑤㙡て㕤㐳㤸㤲㑢㌱て敦㍤戰㙤㑦㑣㙣ㅣ晤挵扤㐷慢㌵㙥㥦摣晦㜷戰愶ㅤ㑡㜶㝦㜶ㅤ挱昵ㅣ㠲㠹㉢㠳㝤搳戲攰㡡捣扢㐰昴㝦搱㤳昷搲ㅥ㈳㠵搸ㄴ㕢晡㠶㔳㡦㔶㡣ㄵ改㉣慦㐴㘸㐳敡捥攷愹摡㕤挵扣〷㑤收扤㈴昷㠱ㄴちㄹ攳㝥づ㌲ち收〳㜱㕤㘷㈸扢晥戰㑤㜰㘰慡㌴㠱㥣ㅥ敡摥戴ㅦ㠴搹㙣户㕤㥥戳挲㤵㠸收戹㙦㈷〳戴昹㔹㤲㈱㄰㥤愱昷㥡㔹㘱㄰㠳㜲㑣㝥晤摥㤴戴㉤㐰づ攵摤挲搲扤㌸㡢㑤挹戰㘶㌲摤捤挲㔷㌶つ㜰㜰晥㍥㡦搶㉦㌷愳㈹㉢戲㝡㍣㈴㑥㥣㤲㠹㐱挳㙡㔶捣㜱㘶扦㙡㙢捤㉥㈴㌵㐸㈸㉡戶㑤㑡慦㙡㠸㈵挱㜱攰㉦㤹㙣㐲昷摦〴搶捥搴㘶愴つ扤㌳〱㌲ㅦ捤挸挶搲搶㥡っ㌹㍣㙦散慢捡戴㝢㔱搸㠵㕡昵㘲攴戸㘱〹㉢㥤〹晣收摡捤㤴㐳㔹收㠳㈰慤愲晦〳㔶㝣昰㍤ㄱ戶昶慣昳㙣㉡㤵㑣㥥搲搸㘲㌲ㄷ㥢戴㔶〸扢㡡㉦㔵捣㈳昸㉡散搷愷㌳㘳㕦て㔸愰改昵㜹搰搰㔲㈰ㄵ晣挹慢ち戴摤敦㕤昶㠳搵慡敦慦搲㥥〶㔴㉤㕣㤱㌲㈲愴攸㑤㈰㤴㠲㑡㐲㘴戳ㅤ昸㈰㜱㘱㜶ㄲ㡣ㄸて㠳昴㡦扢敥㔰㑢㘲㘸㍣㠲愶㉣挰㡤㌱っ收挸挹㘳挷㉢ぢ㝥㄰㈱晡㔶捡扥摢㌸㙥戹㙥愵㔶慤㡣㡤㡣ㅥㅢ㌹㌶晡㘸㘹搳つ㌷挵摦愱ち㈶晢搷㝥昹捦戹㘷㍥戹㍡昵昲㈷敦ㄸㅦ晣挱㝦㕤晣㉤改搸㠵㉥㠸ㅤㄴ扥㈹㠱ㄱ敦㘳ㄸ㐳っ昸捥㘲㡥愰㙥㡥㤲㡣㠱㈰㔰㈸搵㈳㑥ㅣ㡦慢㠲昸㠳戱挲㍣㐱昲㈸㠸㈰ち㔱㈰改㌱㌰慤㈲晥っ昹㌴〰㜵㠸〴㉣扢て昱㌴㕡ぢ收㍥㝤㠲搸㠶〷㘹㔲㜱㈶㔵㘵㔲㑤攲㜷㄰摣㔵〱扦㑤㍡搲㌰㐸㘷㔸扤㡥昴愵戶㘸㕦㜲攴〶晤㙤挰〶㉥㥥㙣㠶㤱慦㠲㐳扦㍤攵捦晢搱㤴ㄳ慥戹搶搶㈱㍢㘱㉥慦挸〶㔲㜷㠰っ㥥㙡昳搷搶㘴摤戴换㝥㌳愸挹搹愹㕢㈱戵㐳ㅤ搰愳捡敡㥡㐰戹戱㙣〵攰㈹㘰㈵㈸ㄹ㥤㌹㈶ㅤ㜴ㄴ㍡㙦〳〸㡡㈵ㅣㅣ摣搱攸㤲ㄳ戹戲搷㔶挹㔹昱㜹ㅢ㕡〴ㅥ慡昷搸㑢㉢㜰挶愹㝥㝢㈶㜰敡慥搳㤰㍣㡣挳昱搰㌹戹っ散戳攰㠷づ㉦㐲晤昶㔲㘰㌵挲㌵㠶昱摡搶敤ㅤ㌵ㄵ敦㜵㝢挲㘹㠴昸ㄹ㜵㡡攴〷敤昲㡡扦㠱ぢ㜲搳㙢捣㔸㙢攱㉤㜱㉡昴㤶戸愸愳ㄱ㥡搰㌴㤱搷昲㌷㝡㍥挶ㄴ愴ㅤ㑥㙥㍢㐳㌰搴㈸㜰慡㑤㙡㑣晤ち㥤㍣㐷愲づ㌱愳ㄳ㈲愴㈳㜶摢ㄹ愶攰ㄶㄷ摢㜱搹散㥡昹户㥦ㅤㄴ扣㌹换㌹搳㈰㑦捥㕣㥣摤戹㠸㝣慡㘷〳㥤愰收挰戸㑦挵㤴搸㠶㠸〵㘹㔲㜰㑤㤸〲㙢㘹扢㉣搸㙡っ㑤㜴㘰㠷㥤〶㜴攸戳攷慣慡㜴㠱㜸㍣㉢ㅡ㠸㉢㠴㥥㥥攵㠶㐹摦愴敦㜹ㄶ㙤㡥㤷攳㜲捤㜲㘵摥ㅥ㙦㐶㍥㉥㥤愶つ愲っ㌳㘹戲㌶搱㘴㙤挶搸挴㕥攴㑤㐸昱㤴攵㉦㕢㠱ㄳ慤㜸㑥㉤捦ち㙦㉢户㠴戱㈲㠰㄰㡢戶㑡㉢㤸愴挱㑥っ㌹㜰摣㈵摣て愸㍡ㅥ㍦㑣㕡ㄳ〶晥㠹ㅢ〴捡〸㍤㉡愳㤸攷㈰㑤㈷㄰㘵㉣㔲攵㑡敢㉤散捡㑢㘸㔱搱㐹㄰攷戲摢㥣㑤ㄸ㔶㜲㠴㥡晢愲㈸挲㤰挲㥣㙦搵愷慤ㅡㅥ扡㝡㤲㘷慥㍣㡥㤶戱㈶㈸ㄲ搷㑥攲慡㠴㉢搸扡㔳㤷㐱㥥つ㘵扣愹攵㠸㠸㡤昸っ㤱攱戳ㄹ㕤敦捤㜷晢慤搹㤶慣㠷ㄲ戴搰晥㘶㌷扢㑢晥扦㥦㍥昹㌸ㄶ㠵㙤愹ㅣ昵㈴㔸昳㈹㄰㌱〴挲晤愴〶捣愱挹㍣て愲㍦〸㤲㍥㥢㑥㠸〹㈰捡搷㤱㥣㝡㈰㈲昸捤〳㈸㉡搴慣慢㡤昴戶愱㕤㈳〶扡昹搶慢㤳㔱㠶㤵换㝡㈱づ戰㐴搵㍣づ㑤换攱愸㡤昴㑢挱慥㥦㠵㌰慦㉣ㄵっㄶ搴戹㌱て㌲㐸㘷㠱晣㑡敢㈹㈶つ〳ぢ〵㜳〱攳㌲〵㐱㍣搸摡㍣㠳㔸愲㥤愷挱㥡㡢㈰㠲戸㠷ㄸ愰㉤㘳〹㠲ㅤ㘶慤㡣㔱〶㌹㜰㤴ㄴ挴㐷敡㌲戵〴㐶㌰㝣㌲〰㙤ㅢ攴㈵昰搷㌶㐸〲㉡㘵㤰㤷ㄳ㠶ㄵ㐱㔴搵摡〷搸搶㍥扥っ搶晣ち㠸㈰攲敡㌲攰慢ㅣ昰㌵づ㈰〸攳㐹ㅢ㕦〷改㙤㘹昰挲昱㔳扢昰ㄷ戴昷っ挶㐰㝢愷㐱㕢㐲攳ぢ愲戲慤ち㥡捤㘷㐱〴愳戶㕡慣㤵㌰㝣愹搲改㜹㘹㠳摡攵散㡣㄰〵㥢㙥㕦㡥戶㕣㠴㕡戲㌴戰㤸愳慢挴摤㌰㝢㍦挰攳㜵㉥㝤昱摤㥥换扢㙤敦攱搴戵㔸㑤㘳て愳㡡晥づ昰摦㥥昳戹㠳㥤ㅢ〶攷戰ㄸ㌵㤰挳攷㥤㕡攰㠷扥ㅤつ㤵㠱㈳㠶昸㐸㘳㘷㌲㈳攳晡㕢㤰搸昵㌷戹戱㕣㠳敦愴敢扣戴ㄴ㔶ㅢ晥㐶㐳慤㐶て昹㔶愵昴搵搳挳㥦㈱昲㔶攵昳搰㘲㤱ㄱ㠸㤳㑤〹搲㥦㉤搲㠵㔹㡡㜴㘳㤶㈲㝤㤶愵㐸扦㘵搱㘹收〷㜵㈲捡ㄶ㔵㔱ㄳ㜵㈱㜳㍤㍤攲㐸敡㐵㘴㤷昳㙤㕦㈹つ㠳扥愷扦㠱㉤ㅦ㙣㔲愷㐶户敦㙣换㤰㘲慥㠰ㄴ㡡昴㐰昵慣改㠰ㄹ㤸㥣愸戴㘱〸攳㌹戴摤㠶戶捥㔷㘸㘳ㄵ捤㝤㘸㔶㌱〷捦摢㘱㤱㉥㑣㈹昱ㅢ慤㐷㡥ㄶ㉡㤴〳戲收戳㠶て〷〹㍡㈰㙤㔳扣㡡㡤搰㈲挰㘷㡣攷㐱昶㍣㘶昱㈳っ攳㔱㜷ㅥ搵㘵捣㔱㐷ㄵ㠲挱㔱搱て㔹㡡昴㐵㤶㈲ㅤ㡦愵㐸攷㘳ㄱ昴㈹ㅥ㤷昸〱挴㔱㤵捡㄰㥡㘸㌱搷㐱ち㐵扡㤵㔲挹〶㤸戴㑡㌶搱搶㐵㈵㕢㘸敥㔴挹戳㘸㔱㉡戹つ㡣昹㑤㤲摢㐱㡡ㄶ㠸㕡昲㡢㘰晡戳㍡㡤散㜴捡〲扡㐳扡攱昴㜳攲㔹㍣て㙥㌱戳㘶㤱换攲っ㤰搳扥㜴㘳戲㘸㘳〶㐴昱愳㝦ㄷ㕡昹ㄴ㜲㍡慤㡥ㄲㄹ扣捣㤷㐰〶㘹㝡㍡㍥㙣㙤㉢㔷ㅥ㑦㉡㑦挴摦昹攴扢昸挴㈰敤㔴捤昸㠶㜸昰㈷攳晡〷㉦扤晢昱㝢愷㡦扣晤慢慢挹㌷挵戶㤵㉢㡦ぢ摡㕦户㕢改㡢搸㔶搷㕢改户㤲㡥昴戵扣㐸戳㔵㠷昵㍤㌰晤㔹㐱㌳攳㠱㠹ㄷ㌰㠳㕡㔲ㅢ晢㍥㕡〶㘹㐰搷户㌱㕡摢昵㙤㡣㔶搴㙤㘳捤扤㌶ㄶ㈵ㅤ扢慥摢㌴扥㙢㕤户摢ㅥ攸昹㠶愷摢捣ち扤㜶摣㑣㝢㐱㕥㜰㕣㔷㠵搴㍥㠰攳〰㑦攴㜳戸〴〲ㄲ攳捦㐲㐹捣挰攵㤰㔸愳〵扦㑣㔵㔳挶㘶㕦〸㠰挷㝡散搹㄰㤷昷㝡ㅥ㑦㝣㔱㠴㍦㈵摤ち挸ㄹ㐹㉥㐷扦㠲㘷昱㔹㕤敢㥡㕦㤸㌸昶戹搴散攸愳昵昲慤ㄱ㔳摦搸㍤摥昸㈱㝥㙣ㅢ〰搵摢慥㠹㌹ㄱ攰㡣攳挸昸敤捣㔵慥ㄹ愸㉥㘳扥㠲㉦攳㔵㄰扥㕤愹搰ぢ㔲㌰㝦㡣㤶ㄸ㤶ㄳ慢㘵㜴㍡㑦㝡㜷㑣昹搳摣㝥敡〱扢户㤷㕢㙥ㄵ㐱㤷愰ㄹㄹ慦㠱散戱㌶户敢摡㝥捡㔹㍦〳改㕣摢敢㘸㘹㕢㥢愰㕢戵㍢户捥㍤ㅤ㔸攳っ㐲㠷㘰㥢挹㥦搷㈷㜰㈹ㅢ㜶昹挷昵㙥ㄸ扦昳づ晣㜳㑣ㄵ搴㤴捡っ㙦㈴っ㉢㠲㑢攷㌲捣㌷㔹攳㡡搵㤸户ㄲ㐶㡤㔱搳㌹收㙤㤰㔶㈹㔲㡣ち㈵敦㠰㐱㈸㔱〲挰㥡敦戶㠶攰扢㐸㐱㙡搴㉦挰㈰愱戵㐴〸捥㔲㤱愷〲㤵㌲昲㑣愰㈱て戴搲㥡㉥㌸㐳㡤㜸愶㜳㐴敦晦〰昹㈳㌴㕢</t>
  </si>
  <si>
    <t>㜸〱敤㔸摤㙦㈳㔷ㄵ昷昵挷搸攳㈴扢戳㙣ぢ㐸㕢㡡㔷㥢㔵㐴ㄳ摣戱㍤㡥敤愵ㄱ㌸㑥戶㠴摤挴㘹㤲〶㑡㘹愷昳㜱㥤戸㤹昱愴㌳攳㤰散愶㐰㘱愵㤶てㄵ㈴㈴㜸㐵㐲扣㠰〴ㄲ㐲㕡㄰て㠸晥〳〸ㅥ㤰㜸〲㥥晡㠲㐰攲愱㠸㈷㌸扦昹㜰ㅣ㈷㥢摤㔶㉢㈱〴㔷昲昱扤攷㥥㝢敥扤攷㥥昳㥢㜳㙦㠲㈵ㄲ㠹㝦㔱挱㍦㑡ㅡ㤵挷搶て㍣㥦摢挵㤶㘳㔹摣昰扢㑥捦㉢㌶㕤㔷㍢戸搹昵晣ㄴ〹〸㙡㤷晡扤㡣敡㜵㙦昱㥣扡挷㕤㡦㠴㌲㠹㐴㉥㈷㈶愹㍦晥㐹㜱㐵挴㈸㌱㑤㘴㥣愴ㄲㅢ慤昹戶晥㌲愹㕥昷ㅤ㤷捦ㄴ㌶㐳〵㜳愵㔲戱㔴㉣㌷捡戳㐵㜹愶搰敡㕢㝥摦攵㜳㍤摥昷㕤捤㥡㈹慣昶㜵慢㙢摣攰〷ㅢ捥づ敦捤㜱㕤慥攸㥡㔲㉦㈹搵㙡愷搱愸㡦ぢ愴㜹愵摤㥡㉦慥㜰晦㈱改捣㘰摤㑦㉥㜰愳㡢つ㜲敥㜶㝢㕢㐵㥡攱搸晡㡢敤㕤扦搸㕥て㜷搴摤攳㔹㙣㔳㕤㜵㜹㠷扢扣㘷㜰敦㥣扡戸㙦㜰慢挵㉤㙢㡤㜷扣㌱昵㘹搷改敦㉥昵㑣扥㥦㔶㌷㌵㌷愷㍥摤敦㥡换摡敥㠴晤慣挷搷戴摥ㄶ㕦搱㙣㥥戱挱㑥愶ㄳ改㔴㈲㔵扡摦㈲㕡昳戵攲戱㘹㘰攸㕣㘱㘴ㄸ捣㐳换扤挱摤ㅥ户㡡戴㘴ㄸ敤戴昳晥愴收㙤晢㥡㙥㜱㌶ㄶ㜹〳ㄶ〳㥤㜹ㄱㅢ㐴ㄱ㜳㈰㈲ㄱ㤶㝥㠷㥣㘸㔸㜲㡣戸㐹㔵㑢慡㝡㔲㌵㤲慡㤹㔴㜹㔲敤㈴搵慤愴扡㥤㔴扢㐹昵攵愴扡㐳㌲㜱挹㘵戳挹愸扣晤挴㔳扦晢改摢㍢敤ㅦ愹㉦捥㕥昱晦昱㜸〶㝥㈳㡦㙣攴ㅥ㠷搰㈲㕦㈵㙦改昶晣晦㥥㔳愰㌵扦㤷㔳㠰㠵㔱挴㜱㤰〹㈲㡣晤㥤㑥〱㈷昱摢㤷晥戹㤲戸㕢㕦㜸昳搷摦摥㝣㈴挳㑢ㄹ㔸攳摤扢㄰挲㔷っ扣㤰愲捥换搸搷ㅤ搷㑢愵捥㜴㤷㌳㍢攱㍥攲㜹㄰㠹㐸〶敥㜳㕦〷㝤㍦〹㌱㡤改㔹㥢晣㜶㜹换捤搸㘱㙣㉣㜰捦㄰㙤㡡㥥㈰㡥〴慡㔹㝤㍥㙥㤳㌱㝤扥敦㉦㘸扥㤶戵㔷㌵ち㐰晦ㅣつ㈴戹改㐸挱㜸摣㠴㥥㐱〳敡愴戸㈷搶㍡㜱挴㈰攵ㄷ攳搶搰ㅣ〳摤攱㔴㘲㌰てㄴ㠷㌵㘸㥤〸㜸戱捡㝣搴㈲㝤㔲㔰ㅤ㔲㌶ㄶ㌰㐲㑤改㜴㥡ㄱㄶ愷攲扦戰昱㤱㤱㈸㌸ㄱ捥㠰敢㍤㝥扤ㅦ㜸搴昴㠳㐹㙦ㅣ散㜲てㅥ㜸攵㙣昹挰晣㤰换〹㘷㥥昲攴㘹㙡っ晤㔹扦㙢㜹㐵摡㘲㠰㝥晦㠹昹ㅥ搶扡戱昶㝣收㙦ㄴ㘷敦挶挲昸戲㘶昷攰愵慡㑡㈶愴ㄶ㌸㜹攱㝤㐴挷㠶㍥ㅦ挲㐵㘲ㅣ㉢攲㈳搴捣攷㐵㐸㡡愳扤㘱攷㔹㝤㘹㈰昴㤹㈷〶㜴挸摦㜴㌴昳扡㘶搰ㄷ㌹ㅢ㝤㡦㜳㉤挷摥愵㄰㜲㈵㝣つ㕡㡥挹㔷㕤㘷慦㙢㜲㌷〷挶㍡㝤晣搳〰〶㈱㠸㍤㡦扣㌵㤵挸㘴挶㜲愷捤戵ㄴ敢㥡㍣㈵戹㔸㍡愱晦㉦捦搴㍦㡥㘵攷昳㠰㌹昱ㄲ挸㘳㐴ㄸ㥡㔸慥昸㈱㤰挷㠹㘴㠰㝦㘷挳〸挵搸〷㐸㈸㑦攸挰㍢ㅤ㘴㌱㜹㝢ㄱ㐷愱㘱户昶摡戶㐷㍢昸ㅦ〳㤸ㄴ攵ㄵ愷㈰捣㘹㘷㌷挸〵愶㑥㡢散㐱㌶㌱戰㘸〰㈶挲晦搱攴㔸搶ㄸ㐰昵㘹㈸〸㈴㄰㍦っ㐷晥ㄳ㈱捡㠳㥡昸㈴㥡㤰㠶㐱挹ぢ㤷愹㍥摥㕥㈷捦㡦昲愱㤳挰㜱㠵㐴〸㔵㈰㜹㡦捥戳晡ㄸ㌲づ㠴㈸㐲㤵晥攲㔰㝤〲散㘹㈲㉣昸搰㔳〵〲〱搴㠵戱㍣〳㠱㡦㐲〰㐹㐰慣㘱㐸愰〸昶㤳㄰〰敥挵〲扢㔴㡦搰㐰〶扢㐴㐴〲㉥㘰㘴づ愹㐴㐲ち㄰㠲㉡㘲㤹〸ぢ㄰㠲㉡㤸ㅦ㈹㘴㌴扡〲〱〵〲㐰㡦㔸晤㤰㐰ㄵ散㔹〸攰㔴㘲〱慡挶ㅡ㙡㘰搷㠹㌰㤸㌰ㄶ〸捤㜹〱㥣〶挸㌵㈲ㄲ慣㠱㈲挱㈲㈸ㄲ戶㡦㈵ぢㅦ㈳㜲戵㌵摦㕡㔳ㅢ昵㡡挲戵㑡戵愳攸㠶㘲搴㑡つ㕤㉦㘹㌵搹㙣挸㥤㑥慤㈲㤷愴挰㕡㈴㉥㍥㐵㐴㠲㝤愰㐱㥣㐳㉢㌰ㄴ㕡㐱ㅦ㑣㠳㉣㑢挰㤱㑣戴收㔵捡㔹㥡收摥扡慦昹挲㈷㠸㜵㉥㘴慤昳㔷晡戸㥡〸㑤攲㘵搵挵㔷〸搸㜷㠵㜹㙡㕣㠰㐰㜰㌷㕢㌲㈹㜷敡晡〷㐲㡢搸㤱㉡扡㘰㔸㝤㤳㑢㌰㝥㌰捤〲㔵搲换㕣敢㠵㈷㈰㉣㔲㝢昱昶攱㥡攳昸㠷㤴㉤㜲㐳昳㝣敦㤰昶愷慥㍡慥扦散㤸敡扡㘳昵ㄴ捤戲㔴㐳㔷换㜲愹㈲㔷㑡搵攲扥攵敤ㅦ㠲㝢戸戲扡㔹㕣㕥㙣慥扣㉡㕥㈷㔵㌹㤶挸攲㉣㠳晤㈲ㅢ㑤つ摦㌱搸㉦愲㜴㔷晤㐲㙤晣㡦扦扦㍢㝦昷慤㐵戳晤晤搷昲散攷㔱挷捥晡㕢扦晣㔹㑦㙣晥攴捦㝦晤昱㥢㍦㘸㝤㔷挲攱攳愸㠵㈵㈲愱昵慢㕡㘳㔶敢㜴㤴㐶戹㍥慢㔴攵㝡扤㔱㉥敢㑡戹㉣㔷㡤㜲㐷㔶ㄴ攱㔳〳㔱愵㘱搶ㅢ㥤㑡慤愶㜳慥㘸扡搲搰㡣㥡㕣慤搵㉢㜴㑣ㄵ扤㘴ち㌷〶愲㕣慢捤㔶っ㕥愹捦搶慢㡡㈹㙢昵搹㡥㘶搰㕦愵㈱㉢昵扡㈹ぢ㌷〷愲戲挲㜹慤㉡㤷㘶㌵㥡户㍡㕢㙦㌴㙡㕡慤挲㙢㡡㔲㉤㔵㑤愳㈱挱㔹戱㘸㜱ㄹ㘴〵愴つ戲㑡㐴㠲户〶㥤捦㠰戵〶戲づ戲㐱㐴㠲ㄷ〷㥤㄰つ㐷〶㍡㌰㕣㠲ㅢ愳㐸㜰㘵ㄴ㈹昰㕢慡〸捦ㄱ㌹挵ㄳ㍥㑢散㔱て㝡㍥攲㉤㜴扤㕤㑢㍢㐰敥㉢㝣㡥㜸ㄳ㉡扥〷挸㉤〳摦㝡㠱㔸攷㐳攷㈳㑣㌲扢㜸㔵㄰㕥㈴收㐵㜵挹摢㜴㉣㡤戲㐳㍥㤰㔶愱㈰㤴㡥㕣㑥㜸㠹㔸〳㑦搵㡥晡㈹慦戰挹㔱㈵㠴ㅢ㐲㔱搴㠹㐴摥㘸㔰昵摣ㄴ晣㙡敡㜲㕢㔱ち㜳〵㔹㌴㠹㈷㜰㈲㙣㉥挷ㄸ㌹㤸搰愱挶戵愹攷ㅦ挸㐹㕦愰㐵㉤㌴㌷㥡敡搴攵挹昹挹㤲㉣换㘵㘱㡢挶换㉢愴扥敢ㄵ晣㙤㕥搸㜵ㅤ戳㙦昸〵愷㔳㜸㡥㙥㈷㝢摣昳㑢㤵㠲搶㌳㡦㥡㑡㌱㠳㜰扤敦愵㜶昴㔲㡦㙦挵愳昶㤲㐷捦〸昴㘴戲攱㌴〷㡦〵ㄷ㠲ㅣ㡣昸搳昱㝤敤敡ㄱ愷愹㝢㡥搵昷㜹㍣慣敤づ挶搱敤㠴㌲搲㘰ㅣ挵敢愳㐷慤愱㝢挹愵㈳敥㔲捦攳慥捦捤㔸愳㐷㤷捥㜴㌲挵慡㈳㤹挱㍤慥攷搱つ㉡㝥〹〱㠴㕣㍡㈵ㅦ㥣敦晡挱㝢ㄳ晡㤹〸愰ㄴ扡㐴挴戹挹㘶㘰昳㔲收㍢ㄴ攰敦㙤㑥㈰攷㔱ㅡ㡥ㄹ㔰昲攲づ㔱〶㐴㠵㙡戰挶㉤㈲昴搵㕥㜰㙣㝡㑦㜸㔸て㑡㐰戵搱㕢㐳㘰慣㜰㥡挱换㔲㡣扥㔸攰戸摤㌶昴つ㤷〷慦㐲戹愰㐱㘱㌵㘱㝦摡㜱㜷㜴挷搹㐱捣㥤ぢ㕡摥㌶攷㍥ㅥ㙡挶散㄰挴㔱㘷㡣愵㡥攱收㌰㠶㘲㤳㠲㑤㘴愲㘹㔹㠵㔸愳㈷昴㠸㤵挲晢㤰㐳㤵てㅡ晡㌰㝣㔷㑤㔵戳㝣㠰㌶晢㔶〴戴户晥㜰敤㌷扦扡㜳㝢昱㠷晥捣敡㘷㝡摦换戱㙦㐶ㅤ愳㡦㌹っ昸〳摦㘷㈲㈰㔸愰㕢〳捥㌵㡡㈵昶つㅡ㠶〳挰㈹攵挵㍥攴㠰㜷攱〰〰戱昰㜹㈲㌴愰ㄵ〶ㅦ㝢㈳ㅡ㠰㡦㐳㕥㍣㈰捡〰㙥攱〰挰戱㜰㥢挸挰㜳捡散㑥㌴㠰戸㌴攰㔵愲っ攰ㄸづ〰㈸ぢ㕦㈴㐲〳ㄶ愲ㄹ扥ㄴつ㐸ㄱ㍢㉦扥㐶㤴〱㙡戱㑡戰ㄸ㈰ㄷつ慣㠰〱㝡攳昵㌳㐰㌰ㅡ昴㤷㘰㠰㈵ㅣ扥昰㘵㈲㈳挶晥ち戱㔲ㄴ㜰挲ㅤ慡㕣㝤㈰㈰㘲户㐹昱㍢昴㍢㘱昹㕢㔱挷㠹㌷㈰㈰㕦㘵㈴㑥㡦㍦㈰搰ㄲ愶改ㄷ㘵㡣㌱㝥ㅦ㡦ㄸ㐰㄰戶㥡㐶挰㥣ㄵ扣㌰㑥搶㔶㌵㍣ㅣ攷㙣搵攲扤㉤㝦㝢昰㔸㑣㜷戸ㅣ扤ㄶ扦ㅥ㘹愳扦〴挳㜱㐳慢昸〶ㄱ捣㠱挲㜰愶〱昷慢㔴ㄹ㜰㜱㜰〱昷㙢挳㕣㥣㑥挰晤晡㄰昷㍣㈶挱㈶㠲㈴昱㍣㤴ㅦ戵愰昴愸〵㘵㐷㉤㈸ㄹ戴挶晥つ㤵挱㐲〲</t>
  </si>
  <si>
    <t>㜸〱攵㕢㜹㤸㕣㔵㤵慦㕢摤昵扡㙥昵㔶㐹㐸㘴ㄳㅡ〹〶改搰㜴㜵㜷㐲〲昶㐰愷㍢㑢㐳㠷㑥搲〹㠱㐱愷㔲㕤昵㕥扡㐸㉤戱摥敢愴ㅢ昹ㄴ㕣㍥收て挵㑦㜴ㅣ昵㔳㐱㠴㔱㐱㠷敦㥢㜱昸〰㤹挵㜱㘶㔴㡣㡡ぢっ㡡愳㠰晢挲㌶㙥愸㘸收昷㍢敦扤慡㔷㑢㔷㤲㌶捣㤷昹收㈵㝤敡摣㝢捦㍤㜷㌹攷㥥㝢敥㜹昷㠵㔴㈸ㄴ㍡㡣㠷扦㝣㕡㠹㥣㍥㌵㙦㍢㘶扥㙦戴㤸换㤹㘹㈷㕢㉣搸㝤㈳愵㔲㙡㝥㈲㙢㍢㉤㈰㌰㤲㔹㤴摢㤱愴㥤扤捥㡣㈶て㤸㈵ㅢ㐴㤱㔰㈸ㅡ搵㘱㤴户㜹㝦㜱㍦愱㔹㑢户ㄲ㠰㉡愴つ〲㔲改㈸㠱〶攸㠸〱散ㅣ摤㌰㌹㝤㉤摡㥣㜲㡡㈵㜳㜵捦㤵㉥攷攱㐴愲㉦搱㌷戰㝥㘰㙤㕦晦敡㥥搱搹㥣㌳㕢㌲㠷ぢ收慣㔳㑡攵㔶昷㙣㥢㥤捥㘵搳㤷㥢昳㍢㡢晢捣挲戰㌹摤㍦㌸㥤ㅡ㕡㤷ㄸ㕡戳挶㕡扦㝥㕤㐷㍢㌸㕦㌱扡㘱㕢挹戴散攳挵戳㠳㍣㈷㐷㌷昴㕤㘱㍡挷㡢㘷㈷㜸㠲攵㔸㌱㥦捡ㄶ㡥ㄳ搳〸㘷㍥㌱㘶愶戳ㄴ㤱㘹㤶戲㠵扤㝤攸㜶搵㐴㈳㜵㘱ㅦ㘸慥㑣㤵㐶捤㕣㙥㠷㘹㔱㉣㕤昹㕤戶㌹㍡㙢㍢挵晣ㄵ愹扣搹㤱攷〴㥡㈵戳㤰㌶敤慥晣挶戹戴㤹昳愸敤㘸ㅥ㔵㐹搴㑡愴㍢敦ち㜱㍣㘳ㄶ㥣慣㌳摦㐹㐶㍢㔲㠵扤㈶㐹㈲昹捤戳搹㑣愸戵㔵戵戶㠶㕡搴㌹㡤晡㈶愲昲㝡㈴㌸㐵㜸㔴愳愸敡ㄶ㔵敡散ㅡ晥㤴搹攴㝥攷㜲戳㔴㌰㜳㕥ㄳㄴ㘶㙦つ㥤捣㤱㉢㡡昲㘴㤵〷〴㝡搵敥慤ㄲ㡥㠶つ㈹摤〵愸扢〱㡣㌸㐰挷敥扥昱扥㥥㙤愵攲戵㍤㠹㐱扤㠴㘵㑢〱㔴敢搳㔸㙦挱捡ㅣ㕢㌸㤹ち㈷愷挳挹㜴㌸㤹〹㈷捤㜰搲ち㈷昷㠶㤳㌳攱㘴㌶㥣扣㌶㥣摣〷ㅡ晦㠹戶戵㠵扤㈷㜵搶〷㌷晦搵愱㕦㙦扡昹摤㥦㍣昸捥搸㝢㔷㐴戸挴〶ㅢ㡤㈴戰慣㐴摡㥢戰扥搲㈹摢昱㈴挸戵㜸㝣〵散挹㜷㔵愳捥戸攲摤㔴㑡㡦捥愴㑡捥㥦㈸攰㥥㥡ㄶ㈸攰愹㙣摥ㄳ㌰ㅡ㌹㉥搲搵㈷㘱㠶昴㜲〰㘳〵㐰㝣愷㘹㍢㍤㔷㤷ㄲ㍤摢捣㐲㉡攷捣敢㤷戱晣㘴〰愵㝥〴〱㔳挸摢晦㌰昳晣昰㤲㤳㌷摥昸改扥㡦㙤㜹昶扣㐱㐵摢挷昵愸昴愹愴㍥つ挰㌸ㅤ㘰挹搵愵㥥昱挲〱戲㜴昵㘵㥤㝥㌹〹捥〰㔰敡㐹㡦摤㡥愴㜹㝡昴昹户㙦晣搴㐳㘷㉣换㕥昴搹搷㉢㕡㔱戱愹㍤㈴㍥ぢ挰㜸〵㌱户㑢㔹搳搶㘷㌳戹ㄲ㐰愹挷㍤㉥㝦晥捣搵㠷㙦㝦晡敥昱㥢㝥晡昰挳㠳捦㝥晢㕣㐵搱扢㥤㝡㈵愹㔷〱ㄸ攷〲搴㜵慡㕦扦㡡〴攷〱㈸昵㠸挷敥攱㑦摡ㅢ㝥㜶昶㝢㐶晦㝥搵㕢㙥扡晦ㄷ敦晡戲愲攵㤰㑥慤㈶昱昹〰㐶ㅦ㠰㍦㘱〳攵〹扢㠰攵晤〰㑡㝤挵㘳㤶㑡㥣昱㤶ぢ敥晡昲挸㕦㍥㜵敥㤳摢敦㝤摢ㅥ挵㡤挱敤摢〰愹〷〱㡣㈱㠰扡扥つ敡㌵㈴㔸ぢ愰搴ㄷ㍣㜶㙢〷㥥ㅤ昸搰ㅢ㌶㑤摣㜴搲昹㙦敢㌸昹㥥挹〸ㄷ攸搱搹ㅢ㑥㙤捦攸㑣搱㌶ぢ愲㥥扤昹㙤搹昴㍥戳㌴㘵㜲㐷㌴㌳㔳㑥捡㌱㤷戳挸㌳㠸扤㤳〵㈸㌳㑣㕣收ㄵ挱㕣㙢攳㥣㘳ㄶ㌲㘶〶㜲摤㙦㤶㥣昹㥤愹改㥣戹愲㡡㘴〴㕢散〱ㄳ〵愷㔴㘵㙦㉡愶㘷敤搱㘲挱㈹ㄵ㜳搵㈵㈳㤹〳㈹ㄸ攱捣搶㘲挶っ戵戴㈸ㄵち㉦昳㡣搱挶〳㌰戹㕢㔲㠵㑣捥㉣㌵摤挶ㄵ慤㡥ㄱ挳ㄳ㡡搰㘴ㅤ扢㜱攵摥慥挵㤶㘳攷戵㈳㜹㔸ㄴ扢愵愵㔱愳㕢㔲昶㡣挳㜱㌷㉤愴つ搵敢〸搶〳㐴㘸㌰㡦挶㜶㥦〲㍡㤵㔲搳㉡慤㌲捡㙣换挳戶㙦摤㕢㡡挸㤶ㄵ挹㡦㤹㜶㕡㜳㑦ㅡ㠷㄰收っ㘰戹㔹散㘴㥣㔶㜳捥ㄹ㑢㌹愹戶晣戶ㄴ昶㌴愷ぢㄵ㐱搷敢㌱攸昰㤳戲昵昹〹戲㡢晢〹㥦㙢㘷㈵〳捣㤷昹愹㐰ㅢ㘵摥㙥㔳㕡摡㈱㘳ㄷ㈳搷㑥挹昳㔹挶扣ㄴ昸挵〵つ㌰㙢㤷っ㤷ㄳ挶㑥㥦つ㑥㕢ぢ散慤晣戸搰攰搳㝣晡搰㑦㑣ㄴ㡤㘳搴㘸㉡㤸㤵つっ散㘴㝡㝡㤷㤳捤搹㝤攸捣收㔲㜱㜶㍦昹晣㙦户㜷扣晡捤扥晢捦搰摣㤹捦ㅦ㍥晣散㈵㙥晡㌹敦搷㉦㝤攲㥦㘳㥡㝢扢㜱㌱㜳㘸㜱晤㐷扦ㅡ㔸捣㉤搵㉣慤㉦㤴㥡ぢ㤴㐵攸ㅡㅣ㡢ぢ挲慤愴㈳て㌱散㉣㤹攲㔶㐵㈵㌱扦摦散捣敦㉥㤶昶㑤ㄷ㡢晢愸㘱㕤㤲戲㘷㑣搳愱愳搲敥戹㘶挴㤵㔲㉤㉤㔵㡥㐸挰愳愱㉦㙡㡣〲㜴㡥攴㜲㍤㍥㐷摢ㄸ㘳㍥ㄴ〲㜲㌷㌶〲㍦㘷摤攰㔰㜲㕢戱攴挰ㄸ㈵愷㡡戹挲㔰㉡㤷㑢愶愷㤳〳晤㠹挱晥挱挴摡扥戹㥣㍤愷ㅥ昰㑣昲扥愹㝦晤昴愷ち㝡攴㥥㈷㥦昹摢㥢敦ㅣ晤㙢㜵扦㙦晡㙢㍣㤹㡥㉤㘰扥摤敢搰㔸㈹㜵㄰㝥㙢挵㈵ㅥ攸敢攷扦㈳㥦〵㜰ㄴ戰搶㔸ㄷ㕡㠹㐴㘶㑤㝦㙡㌰ㄵ攱㌶㝥戴㍥〹㘹㍢慣摤搹㐲愶㜸㤰愶搹敥戰㌶㘵㜳㡥㔹㤲㐴户㠵ㅦ搷慤㤶㜴㈷㙤㝤㈹㤵㜶晤㤹㤳慣㔱㤸㝢昸昱捥㝣挵挹㌹㝤㐳ちㅥ㜵搹攷改昵㜸㙦㈸捥ㄶ㌲昶㘹㡤ぢ㘵愷㌹戵戶慣挲愴慥摡ㄴ㝣㝣搳㤶㉥㥤㔱㕢㑤捣摦挸㕣搶㉤㝥㜹㑤㌱ㅣ晣攲昴挲愵㥢㑡收敢捡愵㜵㍤㜲㜷㌱㤶搷㡤搲㉤㜲晢昵㝦㘲㔳㙤㤵〷㐷ㄴ㍣㈱攵㙥戱攷搶㔸㐱㌹ㅦ挸㉣昷挱挷っ㈸〹㌷搶收挴〱㈵㈲㜱挳㘵㕦收っ㈴愰㘴愴㝦㔵搳㥥〴㤵㤰搴晤㑤愹ㅢ㈸㈹㉢㥤㕣扤昰晡㜶挰改㠱㜳㤳㌳戹㉡挳戵ㅢ㐲㘰㉡㉡㝡㜹㠴㥥㜲㝣㥥敢挴愸〲愹㥢㑣㥡戰㉤敢摥㑢㑢ㅣ㕥愴㌳愵挷㌱〶㝤ㄹ挱攵〴ㄳ〴㕢〱㈲㝦〷ㅢ户攰㡣搲㔷㔶㜳㙡㍥㜲㌰㥢㜱㘶㡣ㄹ㌳扢㜷挶㐱ㅥ㘲㈹搱㈸愷扢敥搱㤳挸搲摢〸戶〳挰㠳㤳㑤挵㠸改㈹㈴㡤㥤〰ㅤ㈳戳㑥戱挷㔳㠵㤸㔲㍣户搰换搳扢〸慥㈴挵㙥㠰㉢戶㤸㌹㜸愵挷㉢㈸ㄲ攱ㄹ攸㠸挷㌱敥㜴㉢昲㔳昳㠵昴㑣愹㔸㐰〰㠹㕥搸㐸ㅡ㐱〵㕢愵㡣晣㐴㜱㜴搶㌱昲㕢戲昸改挸敦㌰昷㥢㈹㘷ㄴ〶搲改捣㑦攰扣㉡ㄶ㙣㍣㌳㜷散づ摥㜱昴扡㈸㌳㥣㌳攸㜵㜹戰㔶㜷㕤攷挸㥢摥扥戱㈲㈲㔴愶㠴搰㌸敤㠶〱搱ㅥ㈷㥦敢㜸昱ㄱㅦ㐸㕦㠵摥摤晡晣㕤ㄷ㥦昳挱㝢づ㝢扦㙦㠴昲捡愳㜹敥ㄵ㑤㘳ㄲ戸㍣晡ㅡ晣挴㥡㤵㈹ㅥ㡡㈹㜴㑤㜷挲搸〳搰〲㡢愹改㍤愸て㠱ㄵ㡦捡㜵㝥挱〷扤㠲扡㌳㌴㑦捥㍣挷戹㘷ㄷ挵㌳戴㘸㜶〶㠸㌶〱ㄴ㡦捥㍣㍤㔴㍦㘵㔷敥㔲㌷摦㑦搳愵攳ㄹ㕣㐶㜶㘶愰㡥㥥㐱〲ㅥ㕤㤳挲㘶㘵㡡㠷昷昲戰㌵晤㈶㜷挸㌷㉦㌴攴户㝢〵㜵攷晣ㅥ搴愵㉦愲㘹ㄷ昴㉣挱〱㠲㠳〴㜳〰敡㈶㔴愵㤵〱㕥晤攸敢㤰搶慦㈷戸ㅥ㈰㘰㉢摥挰㍣摡ち㤸〷晡慡㌲㠹㌷㌰昳㐶〰㜵㌶〰㤷㜳㐸扦〹㘰㐱㥤㤰㜸〳摤㕤㌴㕥㙥㕤扦ㄵㄹ㌱摤愴㑣慤〴㐵㘵㜲昶㈰攵㑥㡥〳㌶つ昵挱昶ち敡挲ㄷっ㕡〴昴㠱攱ぢㄹ捡捤攴昹づ〰挵愸㐵扤㍥㈰搳㝤㉥㜵㝦㠲晡㜰㉥戲㐴ㅦ㝡摣㌲㠱晡ㄶ晣㐰ㅦ㥡ㄴ㌶㉢㔳㡣㥢㔴㠶㕣搱㠷捣㐲㐳㑥㝢〵㜵㈱㤶搵攰㈴晡昰㈱㈰晡㔶㠲摢〸㍥㑣㜰㍢㠰㝡㉤慡㌶搶㠷㍢㐸㜳㈷挱摦〰〴昴攱㘳捣昳昴㠱㔱ㅢ㤹挴扢㤸㜹㌷㠰扡〰挰搵㠷㑦〰㕢㔰ㅦ晡㔸愱㑥ㅦ敥㐱㙥㑣㌷㈹㔳㡣〳㔵㈶㘷て戹㠸㝤戸㙣愱挹ㄹ昷ち敡㐲㐶〳愸ㅢ搰〷㠶㡣㘴㈸昷㤱攷晤〰㡡㤱愲㝡㝤昰攵ㅦ扡ㄴ挵㜸晣㌴敤挳㄰搲㌲㉡慡戴晦攸〷㠱㐱ㅦ㥡ㄴ㌶㉢㔳㡣㔵㔵㠶㕣搱㠷㡢ㄶㅡ昲㝡慦愰㌶慣搵扡づ㥣㥡㥥攰ㄹ攲㡢㑤ㄴ㔳㤹㑤㌸㥥ㄴ㑢㙤摥㙢㤵攸㘸㌱扦ㅦ挱㡦㔲㥣ㄱ㥡㔱㐴㤳㜰〰㌸㤰捤㤸愵㈸㌳愶戰㌷户㌲戶㘳挸愶㙢挳㙥户㠴㈲㤱昶㘸愳戶挶㝤㕥㉢㍤搷㌱昸昲㘸扣㡥晦捦户慦扢〴㥤挲晣搱㤹搳㥦㈷昸〲㠰㘲散㠷攳愹㈱㜸㠸〴㕦㈴挱慢〳〴ㅦ挵ㄶㅣ㡢㔱㉤昵㈱㠲㉦〱㐴攸㠶搵㙥挷〱て戵摡㔹ㄷ㑤戱㜶ㄵ戲㡥摤㙥搱㘹摡㤴㜵挶㙣愷挳〲〰㉡㕥昸愹攲㝤〶㍣晣㕥敢捡慣㜹㜰㈷捥摡㘷搶ㄷ㔵扤㌳㌹愳扥㝣慣㜸㐵搱ㄹ换摡晢㜳愹昹㤵つ㡡摤㤲摤㌳㘶〱㈷扦ㄲ㐲㡤㐷㈲㉡敥摦㙦㘶ㅡ昴㜱慡㌸㕢㑡㥢攳㘳㈷㐲㤴㔲㐹㐸ㄸ搲㤳㘸㘵搳㜷㍥㤵㜹愷㘶㠴ㄱ愴㔰㡢ぢ㙥捡㠲つ改慦㠰ぢ㝣㌵挵愵晡㌰㔰〶㍣改愴㌷㔷㤱㥡㈳㕡捣㠲㔸摤扣㑥㉦〶㌰㕥戰戱㔲㘲㕥㙡㙢戶搰攵愱㤳戳㑥㔵㐹㙡㙥㤹㔷㠲㐸捡㘴〱愲㑦愷㑡㤹ㄳ㐱㉡㥣ㄹ㉥㙡㑣㡥㔲〶晥㉤㙥愲㕤㌶戰㤸晥㕢攴攷摥〸㙢晦㔵㘴㜳慥㉦挷敦戱㥣㜰㘹慣㍢㌹摤攵㠳㙦㤴愹慤㘶慡㈰㔲㤸㜲㌲㘳收㠱㉥愱㌰愱攰㜸挳㤸㌳㤷㔵㈷挵㕥㘹㙢㘴摡㉥收㘶ㅤ戳慢㡣挹㐲搷搶づ㌳㤷㘲捣扤愳㡣㙤㑢㍢㠸攷㤴昹㌱攸㜲攲㐸〸㌳搲敡㐹挹㤵㤳搱㐴㜹慢〷挱㌵戴㐸愹挲戶㕡昲㍣㜳㠹㝡晦晢昸㝣晣㤲㤰㡦昰挵〱㠴㍢〱昶挷ㄶ㡥㔸收㐷挹㕣ぢ㈷挶慢挳捦㘳㈴愰搳ㄲ扢㠷㜰ㅦ㕦㑤㜶㜳改攴戰㕦㌹搹㌴〲㡢昳㕤搶㜸㈱㥤㥢捤㤸ㄳ愹㘹㌳攷摢散㘲㈹㝦㠲挸㑢敥㑦戸戲㙡㌲㉦摥挱㝣ㅣ㤷㈸晣攰挷愲捤㥣搲㕦㠳㄰㡣慦㔳㐹㠶㌷慤㔹换㉤㔱㝦〳㈹捡㠷攱㠷㘳づ〰挵㔰㘹㘹㈵㝣㈹㉦敥㘱摦敡戲㘸搸㜸㈴㉦挷㤰㘴搹〵挸㈶㡡ㄳ㐵扣㌴换〴戲戶㘴摤慣ㄳ㘶㜱㠹慣昰慥㘴戱扢っ收ち捦㜳摥搹〷㤶捦㑤挳戹㜱㔷挸㈴搲㐷ㄵ㉦攳㙢㠵㙥㥡㌱昷挶挵捥慣㤳㌳摢㉤㜱㄰〴㡦㜲㕤㜰㌶摢慣㥤㌳㠸昹㡦㜵㕡㥢㑢搹㑣㉥㕢㌰改㠹㈰摥捣戸昲㠴戹ㄷ慦ㅢ户ㄵ敤㉣慦敤㜴㕡㍢㑢愹㠲㑤ㅦ慦㤰㥥㕦㕡㤵ㄲ㘱㐵慣つ搹〲㔶㤱摢㈶昱㙥㙢㙡愶㜸㄰捥摢㙣扥戰㌹戵摦㍥㈱〴〵㥤昶ㅥ㜷㘹㠵㔵㌸慣愲攱攸㘲㌷㉣㘸㌸㔸昲愴㄰㈶昰㐴挵㠸㕡㤳㐵㕢ㄳ戱㘴㥦慡㙥㑣㌴㝣昵㔹扥㌶㐵㐳慣ㅦ㘱㥤㐷〱㉥摢扣㙢扣昲㌶攳㑦扡摤ㄴ搹づ㝥㑤昶〳㔱㡢㜲攸㜴㌹㠸扢㕣㔵㘱ㅥ㌵㐷㡢挴㤹慡㔵扦㤸㈵㌴搴㐴㙣愱㈴㈷扡〹敦㑥㍢戰昰㘱㝦昱捡ㄷ㠶户换㑤㌰捥㥣㑦攵昰㤲㐴捡㜰ㅥ挸愷愸㕡㔴换㈹ㄸ㙦㌳㉡づ㌶㉣㠹戶〰㐴晦扣慣搴ㅣ戲㔲㜳㤲㠵㍤㤹慦㐳〴㈷慦攲摥㔴㈹敢捣攴戳改㈸ㄳ㝣㘵㜱㐲攸㈴㔴愸ㄵ㤳改㍦愲㤸昰㔶㙢挳㥦㙥㈰㄰攲敥挳〱㠲㔳㐷昱㐳㜳挳攲㜰愹㐵挶㥡愱扥攲摥敡挷挰㉤ㄲ〶愰㠷㉢㑦挰ぢ㐳㡥ㄸ㈱挵戸㌰㡢昵㌷㕤ㅡ㠱㙡ㄷ㝥晣愳ㄶ㑢扤戳搸户㠰敡挷〱搴㤵㡤〹扥㑤㠲晦〲㠸㕣〵㔰慢㝡ぢ㐶㍥㜹㡦〳㉦攴ㄱ散㡤收㜹戴挴㐶㙥攰㐵㍣㈲扢㌸㥥ㅡ敤搱摤㘴晢ㅤ㠰㉦ㅤ㍡㌴㡣㥦㤰扡〶挰敦㈰て㙡㕥〷扦ぢ㔴㍦〱愰㌲〰㍥〱㔰㥦攰㐹愰晡㈹〰挵㜸㘰〳㠲敦㤱攰晢㈴㤸〹㄰扣㔳收㑢㑥㤳㍦㈰挱て㐹攰〰㐸㘰㥦㐱㡤㤰晥㌱愱㜷㥡昸〹㔰㙣戲㙡ㄶ扦㍣㔱昸㑦㐰〲搸㡡㝦㡡㙣㔲ㅤ挰㉦㝤㘱ち攲㐸㝥㤵㍡〸㍡晡㔶㑡晦っ搰昸㌹㐰敢昰㐶㙦㜳㝦ㅡ㈹㜲㥣挳㉦㌷㜸昷㔹㜰ぢ㔲っ〱㜲ㅢち㌵㌴㝢敡昵㈸愱改搳捦〰㈸㐶〹㘹㔱捡ㅡ昶ㅣ昰㈳㙢ㄸ愳㠹搴愱㙡つ扢〱㌹晥昴戳搴ㄳ攰㝦㤳昰ㄷ〰敡挶挶〴扦㈴挱慦㐸昰㈶㠰慢㤸晡㌵㐰㔹㌱摥㡡㠴捦㜷〵㜰㡦敦㙦㐸昸〲㠰扡㌹㐰〰搴㈷昸㉤㔰晤㍢〰昵づ〰㥦〳㔰㥦攰昷㐰昵㡢〰敡ㄶ〰㥦攰㍤攸扢ㄷ㘶昸〳〹晥㐸〲挶摥〲㡡㈱愳昷ㄴ㠳㑢㤱〲扡ㄵ㈴ぢ㉢㐶搸愳扡つ㔴㐷慤ㄸㅦ〶戱慢ㄸ㉤愸㙥搰摤㙣ㅤ摥散㈹㐶挴攳㜸㍢㠸㡥㐶㌱敥〰㕤ㄳ挵戸ㄳ挵愲ㄸ〶昸㉡㠶ぢ慢ㄴ㈳㡡摣㈳㉢〶挳㡡㈰慣㔱㡣扢㤰攳捦㉥㑢㍤〱挶㠰敢㜶〰㜵㜷㘳㠲づㄲ㜴㤲攰ㄳ㈰戸ち㝦扡ぢ愹戲㘲摣ㄳ愸ㄶ戰ㄸ摤慣ㄶ㘷戵晢〲〴㐰晤㠶㤷㤰㘰㈹〹ㄸ㈱昴㝢ㄶ㈰㔸㐶㠲㤳㐸昰㘰㠰攰㤳挸昰ㄴ㘳㌹〹㔶〰挴ㄹ换攲ㄳ晦㠲晢ㅢ㡡㍦攴㈳㕦昴㤱㐳㐰ㄸ㤴㌳㕥㠶ㅡ㥤㐹搷晤㜲户㍣攳㘴㌲ㄹ摤㤰㉣扢㠲扣挶㘱㥣㠲摣㉥攴〶扣㄰攳㔴攴戵㈷戱敦攲㌲〶㜷㜲攳㌴㘴㉣〱㔱昵昵㕢攳㜴㘴㜷㈲ㅢ㘴㈳㤹㑣〹㉦摡㡣㤷㈳慢㐳戲㜰挵㘸〷慥㌶挴扦攴㜵㈹ㄶ㔵敥㑤搶㘸㤴扤搵㘷㠲搲攸〱㐸慣扡收愸敥㝡扣㤶㌷㐰㔶㥤㌵㍡㌴㈴㜷㘱㈳㕦〱㤷㘶㤷敥㉡〱ㅦ捥㐸㍣㄰㠵攳㤸散㈵搶昶搹㔴づ户㠸㈷㜱ㄴ㜴㤸㜵㈲㙣晦慤敥㠱扣昶㈶㐹昵摤㔳挴㄰㘵〸搷扣戶愳挱ㅣ㔴搳㝡㘳戳㐹戹戸〳㝢㉣昲㥤㍦ㅥ㍥㕣㍢搳㡤㕢㠱㌸㐳㙤〷㜸ㄷ㉥㤹っ㐵搹㈶㜷攷㤸㍥ㅢ〵戴㕣て㈳㐵㥡㙡㜳捥㤰㑥㕤㙥攴㙢挸㙤攲㌶搷㥣㜵㔹㝦㔹㈵㌶㑣㜷慥㌷挷捦ちㅡ〵㤵慢扤攷㜳㔰㔷昱㘴㕢搷〷昵㠸㥦扢㡡㌴㕥㈲昲ㄸ㤰㈳晡㘳㜴攲㄰挵㠳㘷㌶攵捣攷攰つㄳ㤵扢㜹㙥㈶㍣ㄵ户ㄸ㥤㉥㤶㘰㜰㕢㙢㕦攵㤷敢㙥〱慢昶㤳㙡慥㑥㐸㌵㤶㍣㡡扦挸㘳㄰搱㠲昵搹昱㡡㔴㔸㠷㡦昱㉡攴㥦戴㌵㥢㉥ㄵ敤愲攵昴㑣攱㐴搷挳换㌴ㄶ捥昶㈳㤱㐷挱戱㘱㥢ㅣ㔸㙢㠱ㄷ敥㐵搰戱㝤㠵攲挱㠲昴㈶㘲昳昶㉡㕢搳㙤㙤㙣〶㡥㠱晢㥣㡤挹㡢晢㑥㘲㥣㥥㈰愹㡣㕥挰㜳㐶㌷㡣敥㐸慥ㅢ散敦扦㜰㡤㤹攸㑦㘷慣愱㜵㤹晥昵〳㠳〳收㘰晦昴晡㐴挶㥡戶搶っ挶ㅦ昷敡攸搵愸ㄳ愷慢㈸敤㥣捦ㄴ㝤㐶㐹戱慣㥢慥ㅥㅢ㌶昰㜷㕣㥦㌸ㅤ㐴敡戳㜱〱摡愹㌵㥡晤挸㙢㘰㈳ㄳ挸慥㌶㠸㑦㜸㕣摣㥢摦㠳㈸㤷敢摦昱㈷㤱捦㈷㑥て㤳㑦㥣敥㈴㥦㌸㕤㑡㍥㜱晡㡦戴㘶㥡昶㕤搳愲㙢ㅡ㜰㑤㡢慤㘹愵㡤㡢〰慡㙤戲愶㑤㡥搳改㘴㑤㌱挳愷〲㠹㜲㥦つ改㘱㔶晡㌳㠰㘳㌴挳ㅢ㠶搶换㍤㜳昵㘳㜰愱㈹㡥愹㝦㠱挶搰㔴戸㑢㝥〴㍣戹攴改捤㑡㑢扥昸㤱づ愹㥦㌶捣愵㔳捡㘵慦㐷㔱㐳搱ㅦ慤慦㈹摥㈴㘹㌶㤲〶〸㥢㔳昴㈶戹㉣搵〳攸〰ㄷ〳昰㤰愶㠶㔳㤹搵㝤挸愱㐲㔷㉢㈴晤㐵㔲ㄸ攳㠰慥ㅥ慥㤹捥慣㥦ㅥㄸ㕡㍢扤㜶㑤㘶㈸戱㍥㌱㙤慥㕤㤷ㅥ戴㠶㌲㔶摡㌲㌳㠹晥戸戸㤷愸愳㉦㐳㥤㌸ㅤ㑡㜲搰愲㠷攲㔹晡㘵摤昴㉣㕦ㅡ㍤愴㍦捡㔱㙢敡愱愶攲㘹慡㔹晣〵㍦扦㠷㠵摢㤹㝦ㄶ戰㌸摤㔳㍥㜱扡愸㝣攲昴㐷昹挴改㤳昲㠹搳〱㙤慡㔹㥡㥡攵敡ㄲ晤搴戲㉥扤ㄲ〹㑦㤷慥〱㠵昱ㅡ㠰㘳搶愵㠴㝣ㅥ㠰搷〵扥㉥摤づ㘱㔵㜴㈹㠹㝣敡ㄲㅤ㘰晣慦搹㍥攸昰搶攷搲㡦ㄵ㕤㑡戱㤸㉥㙣㍤㡤㌸愰攴㤷昶㡡㐹愲戸㌰㐴㤷㍥㠰㑥搴敢搲晢ㅢ敡ㄲ㕤㑣搶㌶昶〲扡扡㘴㕤搸㥦㔹㥢挸慣㌳ㄳ㔶㘶挸ㅡ散㑦愵〷㌲改㜵敢㉦㕣扢摥戲愶搷㘴〶攳攲㤱戲昹ㄹ搴㠹搳〷㈵〷㔷㤷挴ㄹ昵换扡改㡣扥㌴扡㐴ㄷ戶㤱㉥搱慢㤵晣搵散㐴ㄱ㈹昹收㈲㑥㡦㤶㑦㥣㕥慤㈰㜴㘱〵愱ㅢ㉢〸㝤搶收扡㐴捦搱搵㈵扡戶㘵㕤ㅡ㐰㜵㑦㤷收㤱㙦㕣〷㜰捣扡㌴㈴㥦㜳㈸晡㤷㑢挱㑦㙥〷〵慥挹摣〸昱㌵扣〹㜲㠳㔷㔰晢敤㤳愲昳㠲晦戸挰攲㈱㑣㈸昱ㅡ㤸晢㈶㉦㤷戳ㄵ愷㥦挰つ㔲扦ㄹ㐸㘷㑢㠴㍢㔲挳㐰㜹敤㜷㔳挱敦换戸㜳㉤捦㡦摢昰㥦㜱㠹㙥㘷㜱愴晣㡤摢ㄲ昱攵㤱摦敢㝦㈰㜱㑥㈵挷㝦㉤攵㔷㥢㉣㤵敢攱㉢〰搷ㅦ敦攵攷ㄴ换㉢愹挰晤晦搳㉡戹㜸〷㠹㌷㈳㘶挶攷㘸㘳改戵㠶㕢搴昹㑤敦㝣㝡ㅥ㤹捦挶㙥挷㌰㑥㙢昰搶㝥㐳搶ㄱ〷㡣ち慤㌴㝤〰攳慤〴挳㉢㌷慤㕣戳㌶㜲ㅤ攴㜰㙣つ愱㜲挰扦㘱戳㝣㘲晡㈶ㄴ㈸㕡㘶戲㘴㤶攲㙥㕢㔱㡡㍤挸㜲慦㠳捣㉥愴ㄴ㡥㔷㔰㜷㕤㡣晢㘶㠵搳㔸㤹搳晥㠵㌸ㄵ扤㠲扡㕢㔸摣㈸昱㍦愴㙦昱㄰㈶搴愸㥦晢㉥て〹㈳㌷捥㍤㑦搴敢摤㐰㍡㕢ㄴ㌷㈱慡㤸搲摣挲っ〶ㄴ㌰㡤ㅢ㌱㡤㉡㡢昶晣㜱挷昴㝢㐹挴ㅤ愱搲攷㍤㙣㜳㈳摢捡㉣搴攷戴㔷㔰㜷㌹㡡㤶扥挲愹㌲晡攴㐲㥣晥挲㉢愸扢㜳㐴搳㡥晦㈱晤ㄱて㘱〲摦摤㜸戹㜷㜸㠸㉣慥㌴ㄲ㌲晡㍢㠱㘰昴㌴㥢敥攸㘹㜴㡤㡦ㄲっ慦摣捣搱㕦㠵昶㉡愳晦㌸㑡ㄴ㙤㔸愵捦㝢搸愶㡣㝥㙡愱㍥敦昰ち敡慥〲搱㌶㔵㌸㔵㐶㝦挵㐲㥣戶㝡〵戵㌷㙣攲戴㈸㌲愲㑦〱改㙣㠹搳㤶㐸晡ㅦ㈴ㅤ愱ㄵ㌹㙦攱㐵攷挶挰㉢昷昲扢㌱愸㠸挵㐳㐶扢攵㕥㡢攷㌹㔱敥ㄲ攴挴㐳敦㐰㌸扣㠴捦捤㈶昰㜶〷㐱㜰㝣捥攸ㅤ改昱搶㠷ㄱ㔴晦㥥㡥㤶ㄴ㉢ㅢ搶㘴〹ㄷ㜷摡慣㜱ㅢ㠱㠳㑣ㄴ㕦㌵㌹昸㔲愱㜰㈲ㅣ㤶㜱㘶㙡攵戲挰㑥㈵ㅦ慢㌵㍣慥昰ㅣ㔲ㅢ㑢づ㕣摢愹捣㠷晦挶㌴捣㈸晡攲㡥捡挶扤㤰㔷户晦〹㙣捦〱ㅡ㕤㍢慣挶㈱㝥昱㍥㝦㌶㜰㡡搸㈱㐴敡㐳晡㍥搰ㅡ昷〳昰搶慡㤲㜱攰㌲㠹㝥〰㌹㙥っ晥㘲㡥慣㤵㐶慣㤹ㄵ攵捡㘸换㈷㔳晣㡥㍥㥡㑦收捣挲㕥㘷愶晣敤㍣戶㔶摣〹搶て㠲〹㕢㄰㈳㐲㍢㈳㑡昶㡦㐰愰㜴戴㌰㤲晥㈷㐹㉢摡ㄶ㉡㥥收㘸挲敡搲㠶扤晦っ〹搸㝢户攷㌴户㥦㘵ㄶ㍢敤摥㤰㔱戴㌹散扤晥㜷㠰㜲敢ㅦ㐱㐲㕡晢て㈰㘸㥤㉢㕣搲㥦㤳戴攲摡づ戴㝥㘱挳搶ㅦ〲㔱愰㜵捥摢㈱㘶〵㕡攷㥡㤷搶扦っ挴㙦㍤挲㜵㜶昱挲ぢ㉡㄰〵敢挵㜶㔶昵㠵攵㐶㝣㌱㌹㑦㐶㉤戸扢ㄶ㤱㕤慥㌵㝣搱攲㜸㜱㘵㜱㥦攲㕦㈴㠱㈱晥〹㝣㌰愲㥡摤敦ㄲ攴攸㠷㤱ㅦ愱ㄹ愹㡤摣〴㤴㍦㄰㐳㠹戲㑥㥥昷㔳戸づ㘲昹㡤㠵㔹昷愳㐶㈳捦ㄷ户㠵㈵ㅥ㙤㙦㤹㘶㘹㌹愷㑣摢㔵捥㤲㍡愷戸㜷昷昸㠵㈶㐹㝡㉢㑣㤷搷㤶〸㍤搴㠰㥡㄰㝡挵挲㤳敡㜷㤰ㄳㄷ㔵㐷㑤ㄸ㤵捦㔲昵㔷㌱ㅤ㤴愰慡㘰㤲㡣㜰㉤ㅥ戵㤱〰敤㘲㐳㑤㕦㐳㕤挵ㄵ㑥ㅥ晡敢ㅥ挲㐴㌷㤷㈸㤱㈸ㄷ戴攲搲愴慥慡搵㔰づ㉡㠸挸昴ㄱ收㜰㤵㔲慥晡㔱〰㜷㌴㘵㑣㤲㡡㙢㤳㈳搲晦〹愰戸㉣昱㍦愴ㅦ昳㄰㈶扡戹㈶㠹戸捤㜱㉤㑡㜳慢㠲捤㝤㡢㌴㕣㤶搲摣攳㐰摣收捡㤸摢ㅣㄷ愳㌴昷㙤搲㜳ㅤ攲㍦摥攴㜹〸ㄳ摤㕣㠴㐴愴戹㙥敡收㙥愴挲㜳㉡扤㈷戳㘷捦ぢ摤慤㍤愷戶㕥㜵㘹挷晢㥥㜸攸愹㕢扥昱㥡攱ㅦ扤昸㠱て㝣攳晢户ㅣ㝡昱挱改攱捦摤㝥晢扦㕤㜶敢愱愷㤶㕡户㠵敦㝤㘱攲戶敢ㄳ晢慥㝦㥤戵敢扣捤搷㕦㝤敤昶挴戶㈵扤㉤㉤㙤㙤慢㤶㝤晥攴㜳攳㌷扣敥㍥昵㤹㙦扥慣㄰愱愰㡦㐲㌹搸愳㐵〶つ扦㠳扡㑡挴〹ㅥ晡扢㐸㜱㌲㉣晣挵㈹㔶戱㘸㑦〰改㙣改愶搴㕥捡搱㉡㡡㥦㈳搶㑦〲㈸ㄱ㍡㍢昵ㄴ㔲散搴っ㍢㐵攱㑢愷扥〷〴㥤愲㙣㕦搲㑥㔱㐹愴㔳摦〷愲㐴㌵搸愹ㅦ㈰㔵㥥㈹慡㠸㜴敡㠷㐰攰搰挹愴㤲㉡ㄸ㉢㡡㜳㜲㠵敡挷㐰昴㑦㐸ㅡ㔶㥣㕢搱搸ㄵ㥥挶㙥㐰㍤扣㘲㔰㌲〷㜵㍣㌸ㄷ挲攳攷攴昱戴换㠳㔳㈱㍣㤶搶昰㤰㉥搷昱㘰搷㠵挷㜳攴昱扣换㠳㍤ㄷㅥ㕤搵㍣㈲散㙣㤳ぢ㍡ㄵ扦攳晦㠵攵晤〵㘶㠳㡦搲㘵㑣㤲㡡攲ㄴ戹晥ㄲ〸愷㐲改㌲㈶㐹㐵㠹〹挵慦捡㍣捡㤸换㠳攲ㄴ㡡㕦㤷㜹㤴㌱㤷〷㈵㈶ㄴ扦㈹昳㈸㘳㉥て㡡㔳㈸㕥㈸昳㈸㘳㉥て㜶㕣ㄴ晡户㐰ㄴ㍢㈹愹摦㌱挵づ㐹敡昷㑣戱㜱㐹扤挸ㄴㅢ㤲搴ㅦ㤸㈲㔳㐹晤㤱㈹㘱㠵づ㔴㈹扣ㄲ㤶捣攵㑡〱㤹晢㈷慣敢㘸愵〹收㠶㠳戴搲㔴ㅤ慤㌴挹㕣㝡捤㍥摦㌸ㅢㄱ戵收㑢㔷㌸㘴㘴㈴㘹挳㑤㤳㔸搲㙤㤲㡥㤰慣挹昹扣㝣㙢㑦㠲て㌶㌷㙣ㅥ昴㍢昳挱㤷㤱ㄱ昱㈲敡扤㡣愵㈴敦慤㈲㡤戹㔹㠴摤㉥㕡㜶㌷摡扤㈲晡㈷挷敡㙢戴㘱㐸晣㠳て㝥㐶㜳㜷挳㜵㌵㡥㡥捡昳㌳愲㤸㈲づㅡ捡㕣㐱㈵慤㌸愹㥣挱㐰㐱〰㜵㘹㌸搱㐷愰改㈶㕦晣慦㝦换搱晥㍦㡡㉦晢㈰</t>
  </si>
  <si>
    <t>㜸〱敤㝤〹㥣㔴搵㤹㙦㥤敥慥摢㝤㥡㙥扡〰㐱ㄶ挵ち㠲愰㘰摢㉢㡢㡡搰ぢ㑢㈳搰㐰〳㡡㡡㙤㜵搵㉤扡愰ㄶ愸慡㠶㙥㌷搴㜱㡣晢㐴㘲㐴㕣㕢㡣㜱㐹愲捦㡣㐶㌳㌱挹挴㌱㠹㐹㌴㌳㉥昱㘹昲㡣换㡣㌳㤳㌷ㄳ㈷收扤扣攸ㅢ搱昹晦捦㍤户敡搶慤挵㙥挲扣挷晣㘶慥搶搷攷㥣敦㝦扥昳㝤㘷摦敥挵㈳㍣ㅥ捦愷㜸昸㤷㑦〵ㅤ挷昵っ愵搲㘶慣扥㈳ㄱ㡤㥡挱㜴㈴ㄱ㑦搵户㈵㤳㠱愱搵㤱㔴扡ㅣ〰愳㌷〲㝥捡摢㥢㡡㕣㙣㔶昵敥㌶㤳㈹㠰扣ㅥ㑦㔵㤵㉣〳㝦愲晥昹㙣㡦㘴㉣㔹㐱〲㤴㐷ㅡ㈴㤵㈴㔵㈴㤲愴㥡㘴っ㐹つ㐹㉤挹㔸㤲㍡ㄲㅦ挹㌸㤲昱㈴ㄳ㐸㡥㈱㘱㕡㜲ㄲ挹戱㈰㌵㤳㐱㌶㜶戴㜷昷㙤㠷收㍤改㐴搲㥣攷摦㙣改户戸戱戱扥戱扥㘹㔱搳晣晡㠶㜹晥㡥㠱㘸㝡㈰㘹㉥㡥㥢〳改㘴㈰㍡捦扦㙥愰㉦ㅡ〹㥥㙤づ㙤㑣散㌰攳㡢捤扥㠶收扥㐰换挲挶㤶搶搶昰愲㐵ぢ㙢愶㐰昲摡㡥昶㜵㐹㌳㥣㍡㔲㌲愷㔲㘶㜷㐷㝢晤㕡㌳㝤愴㘴㑥㠳㑣㠸散㑣挴〲㤱昸ㄱㄲ敡㘵昹㌵㜶㥡挱〸ぢ摡㌴㤳㤱昸戶㝡愸㥤㤳搱昰㉤愸〷㘶㜳㈰搹㘱㐶愳ㅢ捣㌰ぢ㜷㙣㙣㔳捡散ㄸ㐸愵ㄳ戱戵㠱㤸㔹ㄳ㘳〶㥡㐹㌳ㅥ㌴㔳㘳㘳换〶㠳㘶㔴愳㔳㔵㌱㐴㈵愸㠲㡥扡㤸㔵㠸㕤㈱㌳㥥㡥愴㠷㙡㈹㘸㐳㈰扥捤㈴挴ㅢ㕢㌱㄰〹㜹㉡㉡㐴㐵㠵愷㕣捣㉡愴㥢㉡㉡慤㤱㜲戳〸㐷㘴㐵㡥㕡慣㔲㈷扡攴戳捣扡㜷愶捦㌶㤳㜱㌳慡㤳㘰㘱捥㜵攱㔴ㅥ㔹㐵㤱挹㉣摢㈰ㄶ㤴ㄸ愳摢ㅡ慤㘱㐲㐲ㅥ〷㉡㡦〷㌱愶㠳昸戶㈴晤㕤昱摤㘶㉡敤㕦㤷㑣㙣昷㉦㤰㈷㤰敦〷ㄱㄵ㙦愱攵㍡〵戰昵㤴昵〶捡㝡晢捡㝡㠳㘵扤愱戲㕥戳慣㌷㕣搶扢慤慣户扦慣㌷㔲搶扢扤慣㜷〷㌰昶㔳㔵㔹㔹愶㥦捡捥㡦㕥搸㜳挲挹㕤㜷㠵收㑤㜹敥摤挸㉦〴ㅢ㉢㑢㕤挸ㄹ愰昲㐴㄰㘳㈶挸㌸㤷㐲㡤㡤㜲ㄶ〱㈷㠱〸昱〶㌴愲㔶昳㍥戸昰昲ㄹ摢㔷㜶㕦昳攲昳ㅢ㤶㥣㜶敥㔴挱㘶㙦㠹㥢㐳昴挹㈰挶㈹㈰㜹攲㥡攴㕣〲收㠱〸昱㡡ㄶ昷捡㕤昳昶戴扣㝣改戲慢㕥昹昸㠶㘳㑦㜸㙦㡦㘰〷㘲㠹慢㈷晡㌴㄰愳〱愴收㥣晡慥㝡㉢愷ㅡ㥢㘴㈳㜹㑤㈰㐲扣愸㈵㥤㌲户㘳挳㕢摦搹戵㘲㝦昷晥扦㝥敥ㅦ㔲攷ち昶㐲㤶愴ㄶ愲㕢㐱㡣昹㈰挷㘷㈵㌵㌵昸户㐵㜶㥢㜱㝦攳〲㝦㙡㈰㠸㡡㥢㤲ぢ〸㕥〸㈲挴㡦戴攸㠳慦戴㍥昸挱昴㘹㙢㙦㕡搵晢㐹搵攴㜷㥥ㄱ慣晥㤶攸搳㠹㍥〳挴㌸ㄳ㈴捦收㐵㜲㌱〱㘷㠱〸昱㝤㉤慥攷㥥敦㜵㔴㌷晤慦㘵㝦戲㙤晤愲㝦扣昶㡡づ挱㕥搲ㄲ户㤴攸㌶㄰愳ㅤ挴㕤㐵ㄶ挹づ昲㍢㐱㠴昸戶㤶昶攱搳ㅤ㜵㌳昶㕦戲敡晥敦摥摢㍦㘹㕡㘵户㤷摤㙤㜳愱摡敡攸㍡㔵㡢㕥㡥㍥㌴ㄸ㐸愵㜵㉢㘵㝥ㅤ搹㐶慣摢昰散㐲捡㔸㑤㜸㜹㌲搸搱ㅦ㐸愶晦挸㐶散㜷愵挰㐶摣ㄳ㠹改㐶㡣㐴㡥㐸ぢ㤶换㤹晢㉢㐰㡣㤵㈰攵㙢搷㙤㤶㕤っ㕡〵㈲挴㤳扡㐰㝡㉦㕦㔰昳搶㙢㑦戵㍦昵散戲㔰昷晤㔷㔶ぢ㌶㕥慢㜸㔷ㄳ扤〶挴㔸ぢ㌲㈶㕢ㄱㅢ㘵㌷㔹敢㐰㠴㜸㑣ぢ㍡㙤攲㝢扦晤敢㔷㙥敤扣昳愹晡㉦扤㝣晢㠵昷ちづ㥦㤶愰つ㐴昷㠰ㄸㅢ㐱昲慡㕤㡢摣㐴挰㘶㄰㈱ㅥ搶攲摥㙡㕡㍦㌸㘷昱昲攵户捦㑢㌴慤㝢昷㥥㤰攰㐰㙣㠹㍢㤷攸㉤㈰挶㜹㈰敥㙡搷㈲捦㈷晦〲㄰㈱敥搷搲慥㕦昰搲㙤慤晦戸㜹敤㔵㙤㔷晤㐵挸扦昷㐳挱ㄱ摤㤲㜶㈱搱扤㈰挶㐵㈰㜹捡㉤㤰〱〲晡㐰㠴戸㕢㡢敢搸㌸戳㍤㝡攷敦扡ㅥ㍣㝤摢搷㡥敤扡昳㐱挱戹㠱㈵㉥㐴戴〹㘲㠴㐱ㅣ㤹搶㈴户㤱搵て㈲挴㝥㉤攸昵〷づ扥扣㉥㝤摥㡡㉢㘶扦晣户挹〵㕢戶ぢ捥㉦㉣㐱摢㠹㘶㉦㘹㐴㐱摣㔶㌶换ㄸ昹㜱㄰㈱㙥搱搲㜶㕤㝢搳攴昷摦敦㕦㝡㌰㜱敦戴ㄵ㕦㤹㍥㈴㌸㔱戱愴敤㈴㝡ㄷ㠸㤱〴㜱㑢㙢㤴㈹昲搳㈰㐲摣愰愵㉤摢㌷晢㑦㝥ㅡ慦㔹㝥晦愱晡㐷㥦慡㔸㜱扡㤷㌳㥥㔶㔷摤㉤㌸昸戶愵㔲〳戱㥤㥣戰㌹〶㘰ㄹ敢㑣愵搷〵㤲戱搴㤱㙤戶ㄸ㜸搵搸㕢愲摤戶愵㘲晦晥敤ㄶ㠹ㅣ㤱㜶㙢散㘶〱㜵㙥㌱㔳㙢ㄳ昳㌰搶昶㉤㙥愸㙦㥣㉦昷戰㠰〶㐱㡣㈱㤰扡ㅥ慢晦搷㐳㑣戳扣㤸散㑢㐰㠴戸㕡㤷摦搸昹㝢㍦㝡晤㝦捥㕥㜵昵搷㕡㝤昷摣ㄵ㝥㕣㜰戲捡㌲㌴㉥〳㜱愵搰戰㔰㕥㡥㔰戹㤷晣㉢㐰㕣㈹捣㤷㔷㤲㝤ㄵ㠸㄰㤷改ㄴ㕥㥢敥㑦㝡㍡て㥣晤挸慢ㄷ摦㌰㙥昶〷㔳〴㘷挲㔶㝤扢㥡攸㍦〵㌱慥〱㜱搷户㠵昲昳攴㕦ぢ㈲挴ㅥ㉤㙤挶㥣㑤愹攰慦㘴挷つ扦㍣敥㑢〷晦㔲㍥㉦㌸愵戶愴㕤㑦昴つ㈰挶㡤㈰㙥㘹㑤昲㈶昲㙦〶ㄱ㘲㤷㤶搶㔴戶晢㜷戵㈷搵戴㝦昳敤㘷摦㝣敦昵摦扤㈱㌸㌷户愴㝤㠱攸㕢㐰㡣㝤㈰㐵〶搸㜰㈰ㄲ挵扣㕣㝥㤱攰㕢㐱㠴搸愱㐵晦昴扢攷㜷摥㜶㐶挷捡㝤挱㈷㌷㝦晢敥㉦づ〹捥昸㔵挶摥〶㠷㉢㘳㥢ㅡ攵㝥㡡戸ㅤ挴㌸〰攲捡搸㐶㜹〷搹㜷㠲〸ㄱ搲㈹㝣戹敥摤㥥㙦摦晢㔷摤㡦㥦㝤㔷昵〹㤷搵㕦攲攵㘴㙣㘴㜳㑢捥㐸晣ㅤ晤㠹㤴ㄹ㔷挳搴摣搸扡㐸㜰㠷㤹散㌱戹㠶㌲㐳㍤改㐰摡㥣㐸㤶㥥晣捥敤㡥愳㜱㘰㍡ㅢ㥡攱っつ㉦ㅢ㑣㥢昱㤰ㄹ㐲ㄵ摣㘹㈶搳㐳ㅢ〳㝤㔱㜳㔲づ愴つ㡢戲摤㈶ㄸ㔳㜲㠲㤷㈷㠲〳愹㡥㐴㍣㥤㑣㐴㜳㌹㙤愱摤〱㑣戸㐳㙢ㄲ㈱搳㔳㕥㉥㠴愷㙣㠲㥥㜸㉥挳挴㈶扤㌲㄰て㐵捤㘴挹㠵㥦攰散搹愸挶攳昱㜲㝡㍡晡㠹㜴ㄹ㘲㐹㌵㙦挷㉡㉢攵㡤㘱㘶㤱㉡㉦㉦㤴攸捡㐰慡㍦㑤扢㑢㌲㈷㔳摥摤㈴昷㠰㜸㌹㌱ㅥ挹㍣㥤㜶㠸㠰攸ㄳ㐱ㄱㄲ㘶㘵っ昳昸㌵摢㤲㕥戵㍣昱挶㍡捤㔴㔰㜲晤搱㠵㐲ㄸ㌴攰㡡づ㘰搵挲㙣㌵〷搳㥤㠱㜴愰㌲㠶摥ㄴ㤹㌶ㄶㄱ㠱㥢慢〵搴搸㕥戵捣戱㍤ㄴ攷戳㍤戶搴摡㙣〰㠴㑦戰㝤㡥㌴㌲戲慤愴愴㑡㠷㠲㉤ㄷ愵搶慡㌰㕢㘴戵昶㐱㥥㑦㌹ㅤ挲挶愸〰㑢ㄲ㙣攷㉡ㅦ换晣㜲昴摦敡㡦㐵つ㍥愵戳て㝡㈲愳搸搹㔶ㄹ㈵ぢ㘶愶㙢戰㔲慢愵㘰摦愶㜴㈴㥡慡㠷㌲㉢㤲㠹㠱㥤㤴昳晦㍡扤㈳愵㌷㜵㜷㍤㑢戵㕦晦晤敤ㄲ换晦昶昷慡攵㜴㌸㡤㘱晡㔹昵散㐷摥〷㔷戵挵㤵挳㜰攷㌳㔵捣㈲㍣慦ㅦ㔱㐶戳摣攴ち慣㈶搶ㅤ散摢㤸㌴搵ㄲ扡㑡㜹㠶㜶㥡戵戱㜳ㄲ挹ㅤ㝤㠹挴づ搶戰戱捡㤷敡㌷捤㌴ㄷ愵㘳昴㌲㥣㙥㈱㐴㜹㜹捥㠲搳戱㝡㥤〶昹挶㐳㈰戵㙤搱愸摦㤶㤸㌲ㅥ㘶㌸㉡〴捡摤㜸〴敥㔹ぢ㥢㕢㝡搷㈵㤲㘹㜴㐶扤㍤㠹㘸扣㈵㄰㡤昶〶晢㝡㥢ㅡㅡ㥢ㅢ㥡ㅢ攷搷て㐶㔳㠳㘲㤳敥㤲㜷昴㍣晢敤㈷攲戲敤戱㜷摥㝦昴收〷㍡昶㡢㡤㥡㤱户㘲㥤〱攱散慦慤㍥㑡㥣〸㈷晢㈹昹㜵㤲㐷㐱挴㉣㄰昶ㄲ慥㘷愹昶敢扦捥愲㥢〹㤶㉡〰㡥攱昶㈳ㅦ㠷ぢ㈵㔷㠲㔹㡡㈷㑥㐲㜴㍦㝥㤲戹㈵㤹㍦㤲ㄹ㈳㤶ㄵ㌳戹㔳㌳昲㔶搵㜳㄰捤㘱昲挹昰㉡㤳扦㐳㤹摦愵㑣㉥愶昳㑤戶㑤昴㉣〵ㅢ㡦敤㘷㙤㍤〵㝥㘵㌲㈷戱昶㈳扦てㄷ㑣㉥挱㉣挵ㄳ昳㄰摤㡦㥦摢攴搶㘲㈶户㘸㐶摥捡扦ㅥ㔲ㅣ㈶㜳攵慦㑣㝥㤱搲㝦〶㈲ㅡ㐱㥣㈶扦戲愶捦㜷敥愲㈷㜴㠳戴㑤〵㐸㍤㌴戹〱㉥㘵昲㔸ㅤ挸㍦昲㈵㄰㤸㕣㠲㔹㡡㈷㥡㄰摤㑦㌹慥㔲㥥㔵捣攴㤹㥡㤱户㐵搱〲㈹づ㤳戹㐵愱㑣㝥㤳搲㝦〵㈲戸ㅢ攱㌴㜹搶户ㅥ㠷戰㝦㈹㘱昲㝣挶ㅤ〶攱ㅣ捡㝥攴㍢㜰挱攴ㄲ捣㔲㍣戱㄰搱晤昸戹㑤㥥㔸捣攴㘳㌴㈳㙦敢攴㜴㐸㜱㤸㝣〶扣捡攴摦㔰晡晢㈰㘲㌱㠸搳㘴㜸昱㘴㑡㜷愹昲㘶晣㉣攵㌳ㄱ愴㑣收㙣搹㝥攴〷㜰挱攴ㄲ捣㔲㍣㜱ㄶ愲晢昱㜳㥢散㉤㘶㜲㠵㘶攴㙤敦㉣㠵ㄴ㠷挹㙤昰㉡㤳て㔱晡㈷㈰愲〳㘴㜴㈶户㌳敥㌰〸〵摢㡦攴㠰て㤳㑢㌰㑢昱㐴㈷〴昹昱㜳㥢晣晢㑦慣扤扦扣ㅥ晢㝦㙢㠶㝢て慡愶ㄶ㡡慣搷㐳㐸㘷㌲戰〷扢捡搹つ敢愶晡〶晥昷搹㍢昵搸愸て户㠶ㄷ㠴ㅢㅢ㐳慤つ㠱收㠰㜷㌹㤴㉢戱㉡捤搹㑤㘲㕤愸〹㥦ㄳ㠹㠷ㄲ㝢㌸㤹㑥搵㠴㤷㐷愲㘹㌳愹㍣㜵㘱晣戱㌶扤㤵扦㤶戳昳㘴㈰㘸敤㐴ㅤㄳ敥挰〴ㅤ扢散改愱散㌲昷戸昶〰昶扢㌳扢㔵㜳戵散昶挴㐰㍣㤴㥡㔶㤸愹搶〶㔳摤扣慣㤰扣㘸㍤搸㠱㌷㔳㑡愵改敥㘸㙡挲摡㌶ㄸ戱搸挷扢搸搸㝥㑦昴ㄵ攷㉥㑦㥡扢㌲摣㍣㡤慣㜵〷昹㜹㔶㕡㉣㑢慦晦㄰换愰ち昵攰〰〱㡦㐷㔸㡢愲㌹慥㜹慢摡㘴㔱戹㕣㡦㑡攳愸㈴㥣慡㤵〶㍢㉡ㄱ挱〵㈷㙡ㄹ挹㜰㌸㉡ㄹ昱㈷㤷搴挴㔹〹㠹㙥㈸㠹㉥㔰㐹ㄹ㘹㜲㙥挳慢摦㠰㘵㉡㤶愳㔱㤳慤戲捣㍤㠵㜷㘴㐵戶㕥㝥㠶愶戴㑦㉦㜶㜹㜲㐸㜴㠹㑣㔳㘲㌳㜵敦摦ㄷ㕣㜶㤸换㕦㌹ㄶ㜹㈳敢㐸㝣㈴攳㐸挶㠳㜸㝦㠳㍥慥㘸㡥㔶挰㜲㌱㈸㠶扣㝢㈲愱㜴扦搱㙦㐶戶昵愷ㄱ㠶昳搲慡㉡㘶昷㍣戸昹㝢愶捣攳昹敦昰攳㙣㤳㤲㈷㤲㑣〲挱㥡㕢㜵攳㐶戵㥣っ慦㌱〵愴愶㙤㈰㥤昰敢慡㔰㉤〴㜷㥣搵㠰㌱㤵戱愶ㄱ㜱ㅣ挸摡㤵㘶ㄴ晢〸㐷敡挸搲换慤散捦摣㐸攷愶捣愴㔸捦㔰㍣搸㥦㑣挴㜱㐸捣㜵㜳㥢㍡㌹ㄱ〱㈳戶㍡搱㌱㤰㌶㘲㉢㈳昸㔳ㄳ摢㘰敥㌴〳改づ㜴㤰改摡搸㙡㥣㌴愸ㅥ慣㉢㌴㌸晡㈵昹ㄱ㕣㈷戳捣戰㌳挴㜵戲愶敥扡㙢㉤㘷㜵昶搶㜷㈶㜰㝥㙣慡㘳㜲㘶扢㘱愰㘸㡦搰㉡昹㐸挹㔱慢㔶㜹㍣戴扢昷㠳㐷捥㤸㜵昷㘳㥦敡扦㝢㌱㈷㔱㡦㕣〹愳㔵㑤愳㤷㌹挰㐷晡ㄱ愵扡ㄴ㑦慣〲捣㑦㈸㈷扢挶㉣攰换搱㘳㕡换㥡㌷㡡捤ぢ㕥搷㡣扣愳㤰搵㄰攲㤸ち慤㠱㔷搵散㤳㈱㔷㥥〲㈲㜸づ攲㥣ち摤扦敦㜴戱收敡㔲ㄳ摥戵㠸愱㉣攳慥㤱晤挸㔳㈱っ㔳愱ㄲ捣㔲㍣戱づ㠲晣昸戹愷㐲㍦㉥㘶昲昳㥡㤱㜷㘸戳〱㔲ㅣ㈶昷挰慢㑣㕥㐴㤳㑦愷挹㍣慢㜱㥡っ慦昳㔹㙡㜹散〹㌰㈷扣ㅢㄱ愴㑣㥥敥〰捡挵㤶挹㈵㤸愵㈲㡡捤㤰攵愷㘰搷戲收㕢挵㑣㝥㕡㌳昲づ㤶捥㠵ㄴ㠷挹㕢攰㔵㈶㜷搱攴㔵㌴昹㝣〴ㄵ㌰㜹㈹㠲昹㉣㔵㌴㘷㡥㝦ㅥ㠲㤴挹㤴㘴㍦㜲㡤㘵㜲〹愶㉣挱ㄳㄷ㐰㤰ㅦ㍦户挹てㄷ㌳昹㈱捤挸㍢晤扡㄰㔲ㅣ㈶昷挲慢㑣摥㐲㤳捦愳挹〱〴攵㥢㙣㤷㙡㈱㤳㉦㐲っ㘵戲てづ晢㤱㕢㈱っㄵ晢㈲〴ㄴ㘱㤶攲㠹㍥挴昳㌳慥慢㤴てㄴ㌳昹㜶捤挸㍢愱ぢ㐱㡡挳㘴㥥搰㈹㤳㈳㔰㔰㙥〷ㄱ㍣㥥㉢㙥㜲挶㜴愰昸戰㘲㠷昱㔷㔹㌵㐹〵㔹㐴挶㉣㤳㑢㌰㑢㐵ㄴ晤㄰攳挷捦㙤昲㜵挵㑣扥㔶㌳昲捥ㄲ户㐳㡡挳㘴㥥㈵㉡㤳㠷㘸昲挵㌴㌹㠶愰攲㈶ㄷ㉡攵㈸㌵ㅢ〶攱㠹愷晤挸换㉣㤳㑢㌰㘵〹㥥㠸㐳㤰ㅦ㍦户挹㐳挵㑣ㅥ搴㡣扣〳捦㥤㤰攲㌰㜹ㄷ扣捡攴敢㘸昲昵㌴㌹㠵愰搱㤹㥣愴㘶挳㈰摣㔹戴ㅦ㜹㤳㘵㜲〹愶㉣挱ㄳ㥣㜶昹昱㜳㥢ㅣ㈹㘶㜲扦㘶攴㥤捡敥㠱㤴ㄲ慢捣㥣戳㑦㌶捤㥣㔵㘶摥晡挹㕡㕣晣搷㉡昱㈸㍢㉣挳摡㌰㘷㠵㜸㑡昱㤵㤶㕡扦戸搶㠸㐵㔷〴戵愸挵晦戵挶㜲摦㉤㔵㐷㡣昲〰扢㡢㌰㥡ㅤ搷㔴㘸㌸戹㡦扣ㄳ㙣㜹ㄷ挹摤㈰㡥㤵搱扤㤶㔷っ㈲㠲敡㝣㠶〹扡て挴㝢㌱㠲㑡㉦㕡搰㕣搹戳㔶昰戲㐴㉤づ〱挳〱摣て㔵ぢㄱㄱ昸晦戹づ㐱晤㜳㉥㐲㑡ㅢ〱摤愷挲〸挳扤㝢㤰㝢搱〹㜷㈸㐳㉢捣昸㐶㥣晣愴〸㍦㔲换㡢㈳㈵㠷㍡挹㠳㈸㌶晢昱㙥㐵㐵ㄸ戹㑤㡣㔹戹㥢挷戶扤扤㥥㉡㑡㘳㠸ㅣ㈲ㄹ〶挹㔹摡㝣〵扣敡㔲㍣㜱〹愲昸昱㔳㈳㠶昱㔵攰换㔱㔹慣愵㑤㡦ㅥㅣ昲戶㍣㌷㘸㐶摥㕤㤰换㈱㠹㈳㠷㝣っ㠲挴㍡挰ち搷昲挷挱㤶摦㈰昹㜳㄰㐷㉤㝦搲昲㡡扤㄰愲㙡昹㌷〹㝡ち㐴㕣㠹愰㡢㈹晢㘹昸散㐷慣㐰ㅡ捣㐰㠶挹㉢㐸㠶㐱㜲㌲攱ㄹ昰慡㑢昱挴㔵㠸攲挷捦ㅡ㌶㤹〹㔶〶㉣搶㜶收㘵挰㤹㥡㤱㜷㔵攵㙡㐸㜱捣ㄴ㜸㔵㐵㤹昱〳捡晣㈱㠸攰ㄵ㤵晣㤹㠲㍤㈹戲晦摡昳㐲捥〷慦愱㘶挳㈰扣戹㘲㍦昲挷㄰㠶㈹㜰〹㘶㈹㥥戸ㄶ㠲晣昸戹㘷ち愷ㄶ㌳㜹㥥㘶攴摤愷戹ㅥ㔲ㅣ㈶昳㍥㡤㌲昹攷㌴昹㌵㥡㝣ㄳ㠲昲㑤戶㑤㉣㘴昲㡤搴㙣ㄸ㠴昵摢㝥攴ㅢ㤶挹㈵㤸戲〴㑦摣っ㐱㝥晣摣㈶ㅦ㕦捣攴攳㌴㈳敦搲捦ㄷ㈰挵㘱昲㉤昰㉡㤳摦愳挹㝦㑦㤳㜹扦愷戸挹ㄹ搳㠱攲挳㔲摥㠷扦捡攴昱㉡挸㈲昲搷㤶挹㈵㤸愵㈲㡡㕢㈱挶㡦㥦摢攴摡㘲㈶搷㘸㐶摥㘵愴晤㤰愲㕡昶敦㘹㕥㌵㘰㠵㕢昶ㅦ挰㤶ㅦ㤲㝣〴攲㘸搹晦㙡㜹挵敤㄰愴㌲敢㘳㠲づ㠱㠸㍢㄰愴㕡昶㈷昰搹㡦㄰㐸㈳搳戲て㈰㔸攵㑥㑥换㉥㉢㘳换㉥挱ㄳ㜷㈲㥥㥦㜱搵㑡㉦摢戲晦㜰愸挸㘹捥晦搱っ昷㕤愹㡡扢㈱愵攴戵㤰㑡〰慡㔷㈷〲愱攵㌸㐱㐹㈴㉢昵㝢ㄹ㔵ㅤ㠹搸㑥摣愸㐹晡㜸敤愷〳㔷㤴㜰㐶戱㍢ㄲ㌲㤳㔵っ攸挱昶㘱〵㉦っㄹ㙡㌸挶㍡愲扣摣攳昵㡥愹㉡㤴㔶㤷㉤㙢愶摥摤㜶扥挳搲㤵㈷晦㥦搷㉦㕣〲愵㔰ち㘳㐰攵ㄸ攴㤶慣〱ㄱ昷挰㑢㝢㕣㠰㕡〲挶ㄲ㜰㥦〳挰挹㐸㜵昵戱㤴㔰㐷〰㕦㝢ㄱ㕦㜷〰攰戴㤳ㄸ㐷挰㜸〲ㅥ㉤っ㤸㐰挰㌱〴㍣敥〰㌸㤲㤸㐸挰㈴〲扥攳〰挰㘹㈷㜱㉣〱㤳〹昸㙥㘱挰ㄴ〲愶ㄲ昰㝤〷㐰㡤㠴㤶ㄵ搳〸㌸㡥㠰ㄷㅤ〰㌸敤㈴㡥㈷㘰㍡〱㍦㉢っ㌸㠱〰㍦〱㉦㌹〰晢戳ㄹ昵㌹〲㘶㄰昰愶〳〰愷㥤挴㠹〴捣㈴攰㔷㠵〱戳〸㌸㠹㠰㜷ㅣ㠰㠷戲㐹捣㈶㘰づ〱扦㜱〰攰戴㤳㌸㤹㠰㔳〸㜸扦㌰㘰㉥〱昳〸昸挰〱㜰㔸㜱㉡〱昵〴ㅣ㜲〰攰戴㤳㌸㡤㠰〶〲㍥㈹っ㘸㈴愰㠹〰㑥昳散㉡攷㈸敥㘶〲㕡㐰扣㍣㝢㜰敦㐱㍢㡥㘵㜲㑦愸挶㈲㌹㈳扣㈹ㅥ㐹愷挶㠴㜹㔲戰㍣㤲挶昴戰㈶っ〲愷㍡㝡㥡敡㕥戲捣つ㙦㡥㤸㝢㌸㌱㍣㈱㥦㤵昳ㅡ捦昴㝣㝥㘷㘲㙤㈲摤ㄹ㐹敤㡣〶㠶㘶ㄶ㘰㕢㥣㜳晡捤㌸㡥㍢㤳戸ㄱ昹㔹愰挴捥㥤㘶愸㠰㡥㍤㠹㠱㘴搰散敡㍣ㅡ㉥㔳ち㡦㍡㈷昰攰㕥ㄴ捡慦攴㙢㐸搹㝣㥦㠲戲㈹㐳㜹㡢挳扢㠳愹㝡㜹㡦㥣㡦㍡攱㐱㥡愸㙡㜲〱摣ㄸ㐹扣㍣㤹㉡㕤㐵ㅣ攷㤲散昲慡挳㈸㔶㉢慣㔶ㅦ㝣㜷挵㔳攸㝢慢戵㙦㑤㈴㍥㔶㍢扢〷搲㌹㥣挰攰〴捤挱㠵慦敥㌸㡡㍥ㄸ㐸㠶㡥㠶㔲㠱㘱㜸慣㈲ㄱ〶晥㍢扣㡣戶挴攰㔲㠹晤㝡攴㙦昷㘲㌰㕤愸昳㥡〷㠰愳㌹搶攵昲戲㤶搹㥤㌹敤慤愲㙦㡤ㄹ㠸慢㔲攸㐹㠷㍡捤摤㘳ㄵ挲㐴〵挷㑢㙦㔱㜳㐲慥㔷㡤㠰㌲摣搶㤷㑡㐴〷搲收搸㡣㑢㌵㜴ㄹ摥㘰㐶〳扣ㅡ㕣㤳㜱慤ぢ愶㜱㠹㈱㈳㡦㌷つ㡥㥥ㄲ㐲㡥㔴攸㔲ㄲ慡㥣㡣ㄲ㤵㌷搷〸戶愱挳㉣㔵㤴㕢㔸㍤敦㉦ㄱ㜷ㅣ攰昳昰ㄲ㡦敤攰晤㘶㌴㈴ㅥ散扡㔷㥣戹㝤慤昳っ㥥㉤㘹㠲㝤㌵挴敡攱㔴攷㔵㘳㠷昱昸扢㌶慣晡㍤摣㜱攱换ㄹ㜵㙣㍡㔱捣㠰搲㤱㈰敥㍦づ㡤つ㜷挵㠳搱㠱㤰戹㍡搰㘷㐶敤㍥㍢㤱㡣ㅤ㈵攵愵㕥っ戶捡慡㐴扥攸㑣改挲摢挱昶㠹晦㘱㜷㜳㐲㉥㐲㑢㌳㑥〷愹㔸扣慥㤵户摥慡攵ㄹ扡昱昱捣㝤搴户ㅥ慡㈱㘲㝣昶捥㡥㝡㤷ㄴ晤㕢㕥㄰㍢㌶㥥㐳㘷㉥㑥愸㘶攷㠰慤㑥慣㑥攰㙥㝦挸ㄱ戴㌲㘲〵ㅤ㌵㡤㑢㤵ㄵ慥㜴ㅦ敥㈸㠳扣挲昳摢㑦昵摦扤晡㉦愶换㔶ぢ攱〵㠵ㄱ㕤ㄲ攱摥㜷ㅤ扢㌱敢㈵攰㡤㤱㜴搴ㅣㄳ㔶ㄳ〴攵慥㘲扢㘰㙥㔶㠶㌷昶攳㙡㜲㘷㙤㜸㐵㌲ㄲ㡡㐶攲㈶㘷㈲戸㘴挵换㔴慢捤㙤㜸㉢㘲㕤㈲ㄵ攱敢㑤戵攱㡤挹㐰㍣挵㔵㐳㍣㌸㌴㍥挷愷ち换ㅢ㙥㡦挴搱㡡慣㌴改慥ぢ昷昴㈷昶㘰㌹㌰㄰㡢慦〸散㑣ㅤㄵ〵㠵㍣搴㡦搵戴捡㐴㔹㤹愸㉡慢㍡摣〱㑢㥤搱㜳㔶攰㘹㠲摣㌲ㄲ㕤㕣扣㑡㔲愲攱扡慥敡㔰慦㥣户挵ち扥愵㤱昹㈶〰㍢㘳戹ㄸ㑤戳收㉣㤰㔵㉢㌶㜵㘵慦昱晤㔱㉦摤㝢㜹昹愵挴㤸愰慡㐶收捥㄰㜷㝦挶㕡搵㠵㘱慣㍤㔲㤵㍡㝤敥㉡㔸ㅤ㔶ㄸ搶㐶っ愳㠴搳戹ㅣ慦㜹搴愰昱愳て挶摢㈹攸㝣挷㕡ㅥ㙥晢挷〲㔱摣づ㔴㍣慣㌲㘳〱㔶㉦㔶捤ㅥ㜴攰㘶㤵㥡㘴愳㌷㤱㘱㄰㔵〷㜵㔰㘰㄰㐱㠱㐱ㄵ㠴㜱㤹昷〰㤵㥢戲ㄲ摢〲挹㐸扡㍦ㄶ〹㔶搱挳扢㝡㐷㐵扤㐴ㄵ戲收戵挸㔱㍣慡㜲㘲挶敡摥㝤戶㙥挰愰戸敢㜱敥挱慣㘳昱愳昶㤶愹挱㕣ㅣ收㈵㉢㔴㕦㌵挵㤵㑢㈱捤㡢㥦戵㌶愲㈲㡥㤹ㄸ㉡㠶敡㠸〴㉦㐴攱㝦㡦㙣〳㤴づ昵攳㈵㈸㝢㌵挵〰扤挲㙦〷㐶㜶㄰挸ぢ㔲〵〰㥤〴㉣〳昱ㅥて㠰扢敡ㄵ扤昲挳ㄷ摣昰敥㄰㙥㌹㔵挵戸㘱㠱挱摣挰㍢㐳戸搲㠴㑤て〳㝢ㄵ㄰㈶㤷㐳散㡢㉦扣戰ㄸ㔸㡦昰㍢搲攷㤵ㄴ慤攰ち愶扦ㄲ㐴㥣散〰㌰㠶〶㜴ㄱ戰㡡〰㕥㠴戱㉤㜰〰捥㈶㘰㌵〱愷㍡〰㡥㐵敢ㅡ〲搶ㄲ戰挸〱㜰㐸攸㈶㘰ㅤ〱扣㜸㔲㈰㠹昵〴㙣㈰㘰戱〳昰㌰摣㝡ㅢ愴㠷㠰㡤〴㜴㌹〰㡥㈴㌶ㄱ戰㤹〰㕥昴㈸㤰挴㌹〴㥣㑢挰ㅡ〷攰戶㙣ㄲ㕢〸㌸㡦㠰㉤づ㠰㈳㠹昳〹戸㠰〰㕥慣㈸㤰挴㔶〲㉥㈴㘰慢〳昰扤㙣ㄲ扤〴㕣㐴㐰挴〱㜰㈴ㄱ㈰愰㡦〰㕥㘴㈸㤰㐴㤰㠰㄰〱㌱〷挰㔱ㄶ㈶〱㘱〲㠶ㅣ〰㐷ㄲ摢〸攸㈷㠰ㄷ〷ち㈴ㄱ㈱㘰㍢〱㤷㌹〰㡥㈴㜶㄰㄰㈵攰㍡〷挰㤱㐴㡣㠰㌸〱㍣愸㉦㤰㐴㠲㠰㥤〴摣攴〰昰ㅣ㑥ㄷ昷㉥〲㤲㈰摥〳〸ㅣ挵ㄹ愹摡㜵换㙣㍡愸戵㑦昶㔳㈱戵㘱攷㤶挲㠴戰摥㕢㜰散㈰戸挲搴㥣ㅢ㍤晥㔱戴㍦挰㙣搶㥢〳㝦挴㡡㕦㜵㠰散敤慡㍤㠲搹捥戹㤷挷㐸㈱挳㈷攰㜵攵㔳搷㈶晣挸㥢㜴㌲搲㌷挰挹㤱㑡㤳㐳㝦㐵㜶晣ㄷ摣㔱攲ㅣ㐰愶㔹㡥㜷挳挵愱ㄵ㠲慤慥㜶㌷ぢて扦搲㕤㉤㑦㔸ㄹ㑢敥愱㄰愲昹ㅢ〶戵㙢つ〳㜴㐷㌵〸㡣ㅣ㈲㤰㐷戰〵〰ㄷㄳ㜰〹㠸㤷㠷㝤敥戱㈵昷捣ㄲ扢㔶ㄲ愲㉢昸㠲㕡〵摦㝥慣挲敢㘴敡つ㑤慦ㅡ㑣挷㌸㕥㜷㌴慣㌷ㅤ慢㄰〷慥㔸捡攸挱㈸㙤㠶慡慤㥡挵㍥㥡㕢㙤㘵㘵ㄵㄸ慡っ昷つ㡥扣㘴㈹愲挷㔴攷慡㠲㘷㉤挶愵搰昸㔸敥愸㐱㝥慦晢㜵昰㘱㈰㥣ㅢ昰搸㥢戹ㅣ㜸㑦戵攰昶慡㥤〹挷㌰挴摡㜲摥换㑣戸〲㐴昰㐰㤰捤挷㔹搸㍣〵戴ち晢㑡㐰㐶㕣搸㍣㌷㔴㠵㝤ㄵ〵昳〰㌱愷戰慦㐶攸㘷ㄷ昶㤳㠸㠶晦昱㌶㌹㠵㔰㉦晥扥〹㙡㥢挱〰㙤挶㌵挰挸捦ㄳ昸㔴㘱挰戵〴㕣㐷〰て㈷㔹攰挶昵昰ㄵ挹挸昹㜹㈷ㄹ挸挸ㅢ㠱㐷㐶㍥攳㐸挰㤱㤱㌷㌱㠱㥢㤹〰㑦ㄲ㙤ㄵㄱ挳㔶昱捦〸昸〲〱㍦㉣っ戸㠵㠰㝤〴晣搸〱㜰㙣挵㝥㤱㠰㕢〹昸戹〳攰㐸攲㑢〴摣㐶挰㙢㠵〱晢〹戸㥤㠰㌷ㅣ〰㐷㘷㝤㠰㠰㍢〸攰㐹㔹〱㉢敥㈴攰㉥〲晥扥㌰攰㙥〲敥㈱攰搷づ挰愳㜰敢捥晡㕥〲㠶〹昸㍤〲摤㌵敥て〸戳㙡摣㝤㠰㡣戸挶昱㍣㑢搵戸㠳ㄴ晣ㄱ㝣㌹㌵敥换〸晤散ㅡ挷〳㌰晣敦㤱て㔰〸ㅣ敡昷㌱愸㥤ㄱっ搰㌵敥㉢挰挸〷〹㍣㔴ㄸ昰㄰〱てㄳ挰㐳㌳㔵攳ㅥ㠱慦㐸㡤㙢㉣㔴攳扥〶㍣㙡㕣ㄹ晥搸ㅡ㌸㙡摣搷ㄱ㉣ㅦ〵昱昱摣㠸㡦慦挶㜶搴摡㡥戱戶愳づづㅥ㠰ㄹ㡦挱㔱摢㙢㜵㐶搶㐲挰昸㙦〸昲㜵戴昷㘶ㄶ挹散收㡣挷ㄱ㍡ㄶ愱㡥戵㤹昱つ㠴㡤改挵㙡〴摤ㅦ搷㌷挶㥦㈳㘰ㅣ㐰戹摦捡㌲㥥㐰㜰㉤㠲〱㙢ぢ㠵㤲昸㘲㤱昱㈴㠲㙡㔴㄰㙥㐶㙣挰㥢㑥㍥ㅦ㐲搴㤹㕣ㄵ㠶〱㥥搶㔶㔵㌱㠳攵㔳〸㌷㥥〶㘹㥣㝤晥㠸㕥搶摤捡㔷㜸㘷㝦慥扤㜹愱晡㜰㤵㙦ㅣ攲昲昱㡤户ㅤㄳ㙣挷㌱戶㠳挷㔸㑣㕣㌲㍦㈴㜳㐰搲㘰㐹ぢ㈵慤㤲戴㐱㔲㙢摦㈴㤰㡣愲㌳㄰㐹㉢晡㉣挲㡤扦〲ㄹ慤愲㉤㑤敡㠳㔶扥㘳ㄱ㤷㡦㙦戲敤㤸㘲㍢愶摡㡥㘹㜰愸㠲晢〱ㅣ慥㠲晢㈱㠲昲ぢ敥㐷〸㜵ㄷ摣昳〸换㈹戸ㅦ㈳愰㐰挱晤〴挱慥㠲晢㈹㠲㜲ぢ㡥㐷㜳㤹晣㤸〳晤㜵㝥扣㠸㜰攳㘷㈰愳捥㡦㘶昵㐵㉥ㅦ捦昵昸昸愶摢づㅥ攴愹㄰扦敤昸ㅣㅣ㉡㍦晥〶づ㔷㝥扣㠴愰晣晣㜸ㄹ愱敥晣㜸〵㘱㌹昹昱㉡〲昲昳㐳㌲㍦㡣搷㐰㜲㜳㘰〶㐲㌲㌹㔰て〵慢慡愸愵㝣㥤昰㌷㐰㐶㤹〳ㅤ㉤捤敡㈳㘲㍥ㅥ㍢昲昱捤戴ㅤ戳㙣挷㐹戶㘳㌶ㅣ㉡〷㝥〹㠷㉢〷晥〷㠲昲㜳攰㑤㠴扡㜳攰㔷〸换挹㠱户㄰㤰㥦〳挶摢〸㜶搵㠸㜷㄰㤴㥢ㅦ㜳㄰㤲挹㡦ㄶ攸慦昳攳㙦ㄱ㙥晣ㅤ挸㈸昳愳扢戵㐱㝤ち捤㜷㌲攲昲昱㥤㘲㍢收摡㡥㜹戶攳㔴㌸㤸昸㐸㥡㜲扤挶㔶戳捦㌹ㅤ㤱㜴搵㝤ㅦ攱挶扦㠰㡣㔲搱㜶㈸㝡〶昵㍢つ㜱昹昸ㅡ㙣㐷愳敤㘸戲ㅤ捤㜰㡣㔴搱ㄶ㡤㔵㡡㉥㠵㘰慤攸㐷〸㌷晥㉦挸㘸ㄵ㙤㘹㔰㥦㙣昳捥㐷摣㔲㥦㤴挹㥥ㄳ㔲㔵㥦攳昰㤶ㅤ㝥㙡㕣㜸晤㐰㈰㡡敦㈱㜶攳〴㈱捤愰愳㘱挷愸挲㍡挷昹捣搹戴㌲攱晣慤㥣㐸扢昳㈰㜷收慤㙤㔳ㄷㄴて敦㥣愷摡㕢㠱㥢㉡㈳㑢㠵挳㕥敥㤵㐱㙥攸㔴换㐳㈸㉢㉥扡ㄶ攰慦ㅡㅡ㍦㠱挳㝥挴挲㐲愱摥㐵〸㉤戱搳敡㍡㈲愱搴〹搹㑢㉡摣〱㥣ㅢ攵㘷㔶ぢ摤㙥挹摤㜰晤㤴挹㥦㔱㐸〷戱搸づㄵ戰㠳㐹愸晤愹愵〸㜵㉦戳昲戶昰戸敦㠷挳㕦㙣收昵愴㠷愲搸㐰愵㔳㝤㜹挶ち挴收㤶挵㠶搲㠹㈴㡥㠵㉡摣㤷㥣㌳㜱㙢㤱昲㤸㘳㕣慦㤹慡㘸攴㥣〵㙤扣㥦㝣㥣晦摡㘴㈶㍥ㄵ捦㤶ち攳昰㌱㜰晤挷㜳捣㥡㐸㌰㤹㐸㈵挲㘹㝦てづ〲晣㝣昱ㄸ㉦㝥㌴戴㜹㍦㠶挴㠲㘹搲戰㡡㌸㈶㔶摥摤扣ㅢ㕡扤㈳㥥搸ㄳ㔷摡㜸㔳晣㌶ㄳ挵换捡㑡㈶挳㠳㈲昵㥣㠸捣昳戵㐱㔱㐶㤶晣ち㙡㙤戹慦㕤㘷慥㘱挰㍦慢愳扤㘳㐳㙦㕦㑢㐳戰愵戵㌹ㅣ㙡挰㝣愹㘹搱㠲扥昹愱扥㜰戳搹ㄸ㥡㍦㍦㄰㌲〳㡤扥づㅤ㐷㔶㈲㡥慦搳昶㔵搱户捣昶㤱㔷户ㅣ㍥愶㙦㔸ㅡㅣ㌹敡㕢〱挹晣〸㡣㥡㘷ㄹ㘳㤰搸〴㙢搶㘸㝤愸慡愳摦攴㈹㡣㔱〳挶㜸㈷㘳㘳㈰戹捤㑣慢㤹㤸㥡㤸昹㔶摡㠲㤶㐳ㅡ晡㜱捣ㅡ搵昷づ攵㌸㥡搳〵㉥ㅦ摦㉡摢㜱戶敤㔸㙤㍢搶挰㌱搲㡥㜸慤挶慡㡥㜸㌵〴敢愱㙤㉡ㄲ㌳愶㠱㡣戲㈳敥㘸㙥㔲ㅦ㔷昴㜵摢摡慣戳ㅤ敢㙤挷〶摢搱〳㐷㘹㐵㌹㍣㕢戳搴㡤ㅡ慢ㄴ摤愰ㄴ㔵㜵㙡ㄶㄵ㍤㘹昴㡡戶户戴慡㡦㌷晡㌶搹摡㙣戶ㅤ攷搸㡥㜳㙤挷ㄶ㌸㑡㉢㥡㥤㑥㥦愷戱㑡㔱扥㠵愷㠷戶〶㉡摡㜸ㄸ㡡㌶户慡捦㐲晡捥户戵戹挰㜶㙣戵ㅤㄷ摡㡥㕥㌸㤴愲㥣㍣㐹㑥㤷㈴㘷㐷㤲搳㈱挹㈹㤰㔴㌹捡㈹㡥敦㈲㄰㘲㤵愲ㄷ㘶ㄵ㍤㠳㡡㥥㜹ㄸ㡡戶㉣㔴㕦㥣昴〵㈰㤸㡦慦捦㜶〴㙤㐷挸㜶㤸㜰㡣㌴㐷挳ㅡ慢ㄴつ㐱戰慥愳换愹攸㡡搱㉢摡搱摣慣扥㘵改摢㘶㙢搳㙦㍢㈲戶㘳扢敤搸〱挷㐸ㄵ㡤㙡慣㔲㜴扢㔲㔴搵搱昵㔴㜴挳攸ㄵ㙤㙦㙥㔱摦捡昴挵㙣㙤攲戶㈳㘱㍢㜶摡㡥㕤㜰㡣㔴搱愴挶㉡㐵昹㜶㤹慥愳ㄷ㔰搱慤㠷愳㘸㤳晡っ愷㐸㐳戰㌲戹ㄷ㐲攸㔰扦摤〸㕤㑡捥㌰㠶てづ㑡㘰㜸㡣〰㈰㐵㐷ㅡ㜱て㘰ㅣ㙤㜲㐷㡢㍤㤰愲㐶㡢㈰㈲㘳戴ㄸ搴改ㄹ㈱昸慤搱愲愵㜵㝥攳㐲搳㙣㙣㙥挲〷挶㠳㠱愶㠵㑤昳捤㠶㐵捤愱㔰㌰戸㌰搴搰ㅡ昶つ改㌸搲㐴ㅣ摦挵戶㉦㑣摦㈵戶㡦㍣敦攵昰㝤收愴㑢㙦㘱㔲㉢晢慢㜷ㄵ㤵㤵㜹㤷搵㜲㈷㘰搸摤㔴㤳㌵戵攷㘹㤰㝡㙦㠷戱愵攷㔳㜶㈴收㘹㜶攴㘶㘴㜵㍢㌶〲㤵攵㜶㤰㙡摦㕥㈸づ㠷㕥昴慢昵扥㕡敡㕦㘱㠷慢慢搴〹㐶攰晢㍣攲㉡摢散㕤〸捡ㄴ摢搵〸㔵挵㜶㌳㔴换ㄴ㕢ち㤰攲挵㜶㘳挱㘲晢㔳㐸㔲挵㌶㠰挸㈸戶㙢㜴㝡挶㙥昸慤㘲㙢㌵〳㡢ㅡ㐲㠱挶〵攱收㠶㤶愶扥㜰愰㈹搰搸户愸戱㜹㝥愰㌵摣摣扣愸搹昷㜹㕢挷㍤㠸攳扢搶昶つ搲㜷㥤敤㈳㑦摣〸ㅦ㡢㑥㕣〳㘵㤸慤㉡㝢㉥〱㑢㕥ち㔲敤扢〹㑣㌸㍣㤲㙢㘷昹㉡〹ㄷ挱扥㥢敤昰换挹扣㤲ㄱ㜸㌳挳昷㘷〸攷攳晢㠲敤戸挵㜶散戳ㅤ㕦㠴㘳愴捤敦㔶㡤㔵捤敦㙡〸搶捤敦〶愴㘸摣〸㌲捡㐱户扤㜹㤱晡㉡愹敦㑢戶㌶户搹㡥晤戶攳㜶摢㜱〰㡥㤱㉡㝡㠷挶㉡㐵慦捦㉡㝡ㅢㄵ摤㝦㌸㡡㌶慢て㥥晡敥戴戵戹换㜶摣㙤㍢敥戱ㅤ昷挲愱ㄴㅤ挱㔸㌶慣戱㑡㔱扥ㅥ愱㠷㠸晢愸攸挱搱㉢摡摤戲㐸㝤㑢㔵ㅣ㠴㘰㌶〸昹㘵〸挹戴㡣㉦㈳㔴戵㡣昳ㅤ㉤㐳戲㘵㜰㤶㉣戶ㄴ㙣〴て㈰㤲㙡〴て〱㠷㐶昰ㄵ㉤摡㜸ㄸ㝥慢ㄱ㌴愰つ戴戶昶㌵戴㌶㠵收户〴㥢㠲㡢ㄶ㉥㔸㄰㙣っ㠶昸晦晣搶愶昹扥〷㙤㜵ㅥ㐱ㅣ摦㐳戶敦慢昴㍤㙣晢挸ㄳ㕦㠳㑦㌵㠲ㅥ㘷㈳㜸ㄴ㉣昹ㄸ㐸戵敦敢〰挰㤱搷〸ㅥ戵挳昷㤳昹〴㈳昰㥤〹昱ㄴ挲晤っ㔲慦㌲㘴扦慢户〲昲摦挲愹㑣摥㑢㑡换㌵㈳敦㔳㠲捦ㄶ㤱搴㕥㑣㔲㥢㘶攴㝤愱敦挵㈲㤲ㄶㄷ㤳㜴愶㘶攴㝤昸敥昵㈲㤲ㄶㄶ㤳戴㐰㌳昲扥㈷挷㑤愱㐲昹搴㕣㑣㔲㤳㘶攴㝤愶敤晤㈲㤲敡㡢㐹㍡㔵㌳昲扥㝥昶㔱ㄱ㐹㈷ㄷ㤳㌴㐷㌳摣ㅦㄵㄳ㠷㈰㐹戵㠷㌷㔰㌱散昶攰晢〴愱㝣挴愷㌶晢ㄷ㥡㑤㠶㡦敢㘴㔵昳㝦〹㐷㙤戹㤷㑢扤㌳㡡扦敢敢搸㤲㥦㡢〵㝤捥昷㝡㤷攱晢扢ㅣ挰㍤攵㜸㘹挵㍡㥤慣㈸㍢晤昰㘴㜱〴收攵㉡晥扣㌳㘱昱ㅦ㈱㠷㔹㤱ㅤ㤳㈹昱〴晣攴㥢戰搴换㤵㘷挱敢㤴敥㝦っ挰昹て㘳㜰㠵㍡㌱搶㤵挲㔹〲扥㉦戴㌱搱㤶昹挷㌹挶愹㜳つ㠴捦戵扦昶㍢㉢ㅢ㘲㕦㕥戶愳㜵㈷㌳昱昰㐹㕢敢㙣㘲㉥扦つ㍣㌱敢㜳㥣敥㑥换㠶攲愶㍡敥捦㥡㈱㕢㘲ち㐷愷ㄵ㘵攵攲搴攲㤹㡤㤷㈴昴〶㡣㉤㈶挵㥣㤸㔶攰㙤愱昶㐸㕡敤户昰㜲㡥㤰㕣敢ㅢ㙦㤱㉣㥥戹㙥㘶㙢慢搷㡦搲ㄸ㕤㐲昹〵〰挹搸㘴㝡〷㔲〵㜷〲㈸㤲㐱㠲敢㘸㍦ㅣ㔶㐷㌶ぢㄱ慤户㉤愷改㍡㥦搷㤱㑤搵㡣扣㉦改㜰㤱㥣㤵㤴敤ㄲ㈷ㄵ㤳㌴㔱㌳昲㍥㔰挳㔵㙣㈱㐹攳㡡㐹昲㘹㐶摥㜷㕦戸捣㉣㈴愹愶㤸愴㌱㥡㤱昷㌹ㄵ慥〳ぢ㐹慡㉣㈶挹搰㡣扣慦㤴㜰愱㔶㐸㔲㔹㌱㐹㐲㌳昲㍥晥挱㤵㔴㈱㐹㠷晥戵挸㈰昴戱㘶攴㝤㔳㠳㑢㥤㐲㤲㍥㉣㈶改て㥡攱晥㔴㠵㡦㑢ㅤ搵扢㔵㠳搶㤶ぢ㉥㑤搸挳㠹摦㈳〶扢ㄵ搵ㄳ搴㠰㈹戸慡㘰㙦㈰㈴搷㉢挶㔸㠴愱挶户捦㙣㕣攸晤〰㘰昷㠵㌸㜵㈷㕥晦晢㌶㕣㘶戰愱攲敢攳㕤㈱攱㜱昶㌶晣㠲〷扢挴㙡改㘳㈲㕣挸㔰ㅡ㠳敡戸㈸㐰愰㝢挳㉢昳〶攸㔲昰昰㔴㉤慤攳捡㐱㈱户㡡捦敤㙢昳扥扤搷晤ㄹ慢㑢㡥㜹㜴挵㍢ㄷ㍦户㐴㜰摤攰㐷㈴昷㑢㡤晦慣㜳㈸慦〱晤㤳㘶戸摦搷昶㜱戹挱㌴攵㈴㔰㘴ㅤ㤷〷㉡敢㝥㡤ㄸ㤹慣㥢っ愶攰捣摥捡㍡慥ㄹ㡣愹〸㔳㔹搷搴㈸摥〳搸㌶戸㕡ㅥ㐷㌴㔷〵㜶㔰ㅤ㘷晥〸ㅣ㐱ㅥ㜰㜹愰㤰愵昳攰㠹㈵㠲㡢㠳㐲㜹昰㜶戱㍣㜸㑢㌳昲㕥搹收愴㍦㉢㈹摢㠹晣戲㤸愴㕦㘸㐶摥㥢搰㥣㤵ㄷ㤲昴㕡㌱㐹㍦搷㡣扣ㄷ㡣㌹㙤㉥㈴改愵㘲㤲晥㐶㌳摣敦敤晡㌸㙤㘶㡥捡㐶㔰㤴㌰攷扥慡㠴㝦㠶ㄸ㤹ㄲ㙥〶㔳㜰摡㙡㤵㌰㈷挴㐶㉢挲慣挶㌱㕦晣〴㘰扢㌸昱㍥ㄶ搱㥣昲摡㐱㜵㥣搶㈲㜰〴㈵捣戹慦㐲ㄶ㉢攱㜷㉥㘶㌵晦挹ㄲ挱㤹㙦㌶て戲慦敥晥愰㔸ㅥ㍣愷ㄹ敥㔷㜷㝤㥣㉡㌱㑤戹ㄸㄴㄳ㝦捥㡤㤴晦㉣攵昷㜲㔶昴㔹搷晡ㅣ摦㈴攵慢㑥摥㌰てつ挶㠴慤㘰㑥㘴搴㉢㘵㔱戵攳㕥㠳ㅢ搱㐹晣攳〸慢㜱挹ㅦ昷愰昱㡦昰攸晢ぢ戸晣捦ぢ㕡昶ぢ挰㔲昹ㄸ搹〸㜷㈷昱㐶㜰㘵戸㉢㠵㕢ㄲ愱㉡㝣㠳㍦㡤慦戴挶㡦㠶挳㉦㥣㠱㔴戰㉢挳㤴㑦晤搳ち〵㡦ㅦ㜸慥㔰戰昷攴㕣㌲㔵㥦捤て晢挵㤹㌲㕥愴㍥扣愳㉦㘳〹㡡慤捥晥㠷㥢晣扢㌹慢㑡㤵㠹扦㐴昱慢つ慢㝦㙡㥡愲㈶ㅡ散㤴㘵ㅢ戰㤲㜳っ愱㙣挰晢㠴戲㠳㐱挳戰㐷ㄱ㡦㤷㜳㐴户㔱扣攵捣戳ち㡦敢愳㤶㘳挶搰搲㥥〳㝦戱昴㔰昳搶戶ち㑥㙥㑡捤慥挰昶㔴挶㝡〳晣攷〵慢㘲扤㔱㌳扥㉤摤㥦昹㈷〵戱戸挶㘷ㄴ攵㌲攸挳愴昸ㄳㅣ挳㔸ㅦ㡤攵㜰搸ㄷ㤴㐲㡥晢㡦㘵攲㕢戶愱㥥㉢㍣㔹㐳㔷〲㙦㜴㠱㤴攳晢ㅤㅥ㈸〹㘱㌰㜶ㄵ㐲ㅣ挶ちづ㠳㌴搸㝥〴㠷㉣㥡㈱㔷挳㤱㔱㠳攳㠱㔲㘳つㅣ㠵搵昸㐶㐱㌵扡㠱㌷搶㠱攴慡戱ㅥ㈱㑥㌵㌸愴攴愸挱㔱㐳愹搱〳㐷㐶つ㜶㕡㑡㡤㡤㜰ㄴ㔶攳慢〵搵搸っ扣愴ㅡ搹㥣㌸㤷㐱挳〸戱㡡㕤戰捦换㔱㠱摤㥡㔲攱㍣㌸㌲㉡戰捦㔰ㅤ收〳㐸㠸ㅤ收ㄲ㡡戸㠰愱散㍥摣㍢㠶㡥搷攸ㅣ㘷愱扣扥㈱㘳㝣㍤㤱昵扦㍡戶㉣㍥㘰晤搳ㅢ㐶㡣敦敤挴挷㘹散摣っ㘶㝣㈶㈴㠳ㅤ㥢〹㔲㜱愶㔸ㅦ〳攰扦㈳㐲挸摣慣搰㠹㙥㡥挲㐳㔹晣敦昱捣㈸扥㝥戰ㄵ攴愲愱㑡㡣ㄸ㔸㘵㝤搹㘸㉢挴慢㍡㉣㌳㉥攵昵戲つ㡥戸㜳㘰捤㍤捣㈳攳ぢ㤱㡥㘰敢愶っ搹慢ㅤ昴搴戱㡤搱挱㠵㠸㐷戰慤愸㡥攱㈲〶戳㠹愸ㄸ〱敤㔰㌱搸ㅣ戲㌱㔸慤㔵㡣㍥〶戳㌶慢ㄸ㐱敤㔰㌱㔸㜳戳㌱㔸〳㔵㡣㄰㠳㔹昹㔴っ㔳㍢㔴っ㔶戴㑣㡣㍡搶愹㜳愰㕥搹愰〸㕥ㄴ扡攸愲て敢㉡晣㔳㉢捥㕤㕡㜳攰敤㥦扣扢敦搵ぢㄶ晦挳挷㜷摤昵敡摦敤㝢攱攳㘷晡ㄶ晦攸攰挱攷㔶摤晢挲扢攳挳挳㘵摦晣㜰昵昰愵㡤㍢㉥摤ㄵ摥㜴捡㡡㑢户㙣㕦摦戸㙥摣摣昲昲捡捡搹ㄳ㥥㥦㍣挷㜷挵慥愷挵昷摦㌸㌶敥㘵戱㡣愰㔰愹搱㘱㤶㐰㤸〶愹㘲㠰っ戹つ㍥搶㠰㤷昱昳戱㌸昰㍦慥晢㠳㘲㈲愲戲㥥㝥㝢敦〲㙥㡦㡦㐵愰㔰摢㉤㤴捡㙥愲㜶㌰㔴㍦㍥㘶扢㐲㐵㉤㤴捡㘲㌰㜳㔱捣㙡㠵㡡㕢㈸愵ㅣ㔱㌹㈹㔲㐹㠵摡〹㉡㜷ㄱ㕡㈶愸愳㙡昴㌷敢㐶摦㡥㜸㌸ぢㄶ㔴㑢㌱㙥捡㘱㜸㝣戶㝥㠲㉡㈹挴㡤戹〸㐱㉤ㄴ攳㠶㕣㠶㤷〹㤷㜸搷㌰㍢㜶晥愷攸㐵㜶㈳㌷昸〸㤹㜱㈹慦㘰搱愸㌲摡〳〷戳㐲挸㡣㑢㜹〵㈳戰㡥换㐱㄰㐱愶昲つ搱愷㠲㄰㈹愷昰㠵㘲㌱昴ㄲ㘲㈸ㄳ㍦ㅦ㍤昸ㅦ愷ㄵ愰搸㉥攳㥦ㄲ㥢㈱㤹ㄷ㘹搵㑥㑦㡡㥤㈸て捤㙡㘳捥㕢戰㕥搵戳攷昷晣攳〹㥦㥢〳慤戶㠲㐸敢㉣㘷㘶〸ㄸ愳㔹ㅣ㌳㐶摢晦㔷挲ち晥㌰㍥㑦㉦㍤〴㔸摤晦挸㔰扡敦扦っ㠲搵㐹愱㤰㔹㈷搳ㄲ㜵昴戳ㄷ搰㔷㍥㍥搴㔳㤶て㍦ㅤ昳㙦摡ぢ㠲ㄲ</t>
  </si>
  <si>
    <t>㜸〱敤㝤〷㝣ㅣ搵搵敦㕥㐹㍢搶㕤㕢搲㘲㥢㘶㥡㡣敤㔰っ㐲㘵搵挰挶㐸㌲㉥戸㕢〶㠷〰ㄱ㕢㘶㙤㘱㘹㘵㜶㔷挶愶搷搰换㐷晤㈰㜴〸㄰㡡改㠴〰〱㔳㐲㐸㈸ㅦ㈱㄰摡ㄷ㑡㤲㉦㤴㔰〳㈱㌱捤敦晦㍦㌳戳㍢扢㍢扢㤶ㅤ攷㍤摥敦扤搱捥搱扤攷㥣㝢敥戹攷搶戹㜳昶慥㑦昹㝣扥㜵戸昸㥦㔷〵〳摢㜶慦㑡愵捤晥扡慥㠱扥㍥㌳㥡敥ㅤ㐸愴敡㍡㤲挹昰慡搹扤愹㜴㌹ㄸ㡣㥥㕥搰㔳晥㥥㔴敦㤱㘶㘵捦ち㌳㤹〲㤳摦攷慢慣搴㘵愰㙦㙤摦㐱㈷愲㤹㑡㔷㄰㠰换愷つ㠲㘱〴㤵〴㥡㈰㐰㌰㥣㘰〴㐱ㄵ㐱㌵㐱つ㐱㤰㘰㌳㠲㤱〴愳〸㐶ㄳ㙣㑥戰〵挱㤶〴㕢ㄱ㌰㝦㍤㠶㘰ㅢ㠰ㄱ摢〲㉣敡敡㥣ㄷ㌹っ愵改㑥て㈴捤摤㙡て戰㜴㥥摣搰㔰搷㔰搷搸摥搸㔲㔷扦㕢㙤搷㘰㕦㝡㌰㘹㑥㑥㤸㠳改㘴戸㙦户摡昹㠳㤱扥摥攸㉣㜳搵愲㠱㘵㘶㘲戲ㄹ愹㙦㡡㠴㐳㙤つ愱收收㜸㝢㝢摢㠸敤㈰㜹㙥㔷攷晣愴ㄹ㑦㙤㉡㤹摢㔳收扣慥捥扡戹㘶㝡㔳挹摣〱㌲㈱㜲敡㐰㝦戸㌷戱㠹㠴晡㔹愷つ㔳捤㘸㉦㉢摦㌴㤳扤㠹㈵㜵㔰㍢挷搰㠸戵搶㠱攷㠰㜰戲换散敢㕢㘸挶㔹攱搵晤晢愷捣慥挱㔴㝡愰㝦㙥戸摦ㅣ搱㑦〳㥡㐹㌳ㄱ㌵㔳搵晤晢慥㡣㥡㝤㌶㜷慡戲ㅦ㐹挹㔴挱㐰㑤扦㔵㠹㌳㘳㘶㈲摤㥢㕥㔵㐵㐱ぢ挳㠹㈵㈶㔹晣晤搳〷㝢㘳扥㡡ち㔵㔱攱㉢㔷ㄳ扣㜴㤳慡戲㌵㤲㌰慢㜰㐸愵挸㔱㡢㑤㙡㕣㥥㝣搶搹扣攵改㔹㘶㌲㘱昶搹㔹戰㌲㈷收昱㠹㡤慣慡挸ㄸ换㈹㄰㉢㑡つ户晢ㅦ㑢挳㡣㤴慥〵搴㘳〱㡣ㅤ〱㌶㍢㌰㔹㍢㌳戱挲㑣愵㙢攷㈷〷づ慢㙤㘸搱攳挸㌰ㅥ㐰㔵扣㡥敥散㤶挰㉥㔵搶ㄳ㉥敢㠹㤴昵㐴换㝡㘲㘵㍤㘶㔹㑦扣慣㘷㐹㔹捦搲戲㥥摥戲㥥挳捡㝡㤶㠱挷戹㉡㠷つ㉢戳慦ㅦ㍥㍤㙢摤敡㝢㜷㥦㝥攵㤵扢ㅦ㥡㕡㜵挶㐴㍦㝢㜰戳㔷㜱㕣㝤㑢慡扣㈳㤵ㅡ散㕦捥愱挳㔵敤扡㝦㙡㉡㍤㍦㥣散㑦㙤摡ㅡ㐷㜵㑢㡤敦攴愵㤹㔵攱ㅤ愹晥慥愵攱㘴晡㕦慣昲摡扣ㅣ㔸攵摤扤晤㜶㤵㈳㤳㑤㔲摦挶昷㘰收攰搴〳捤搴摣㠱摤㔰挳㤱挹昵㜵愱㐶扤ㄳ戰㝡㘷〰㘳ㄷ㠰敡敥挱㈸扡㑢捡㙡〲慤㝡㔷㔲㈷〲㈸昵㈲㕡〰㕢㐱摤㤷捦㝤㌱收扦㉦㥤晢ㅦ〷㑥㍣昸搲户挶昵昹㌹昶㌶攵ㄵ挱戳挷㑥挳ㄸㄹつ愷搲㜶攵㜱愴摥戴㔵戶晥ㅡ㥢㤶㡣晥晢㙢っ㤹㙣㤲ㅡ搳扢搳晡㜵〰挶ㅥ〰攵〷㌴戵敢㝡愲ㅡ〰㤴㝡捥慥㤰㈷て晥昵摡㤹㈷㙥搶㜹捡戹㡢㙥㝣晦愱㕦扥慥㌸て戲㑦ㄹ㑤〰㜹㌵摥搰慣㐳挰敡㘶搲㕢〰㜲㙢扣㐹户㤲摡〶愰搴慦散っ扡㙦㝣昱㤷㝦㍥敦昶㔹て㑦搹㍡㕤晤敥㤹户㈸搶㥣㘴戰㈷〲昹ㄹ戴改扤㈸㘲ㄲ㠰㌱ㄹ愰㈶愷㐹㌵㌴敡扤㐹㥥〲愰搴ㅡ㍢㠷㐹㝡户搷扥㌷㜳捦㜹ㄷ慤㍢收㡥㔳晢㙡捥㔵ㅣ捦㌹ㄳ㈸摤㐱敥㑥〰愳ぢ㘰挴攲扡㤹㜵昶昸㔴慦愷㤲戶㉦㠰㔲て搸㤲㙡㐷捥㤹㜹㔴敦ㄳ戳捥扣改昵搵攷㕣晤㡦ㄹ㡡慢〰㑢搲㜴㜲捦〰㌰㘶〲ㄴっ㜷捤㝡㍦㌲捣〲㔰敡ㅥ㕢摣㝢㤳晥㝣昱㝤㍢慥㥣㜶挹㠷昱挰㙤扢敤昷㠲攲㝡挲ㄲ㌷㠷摣㜳〱㡣㜹〰挳戳㡡戵敢昹㈴㉤〰㔰㙡戵㉤攸㥣㉦攷㉤㌴戶㍦㘷搶摤攱扦㡦摢昲愴摦㉣㔵ㅣ㐰㉤㐱摤攴㕥〴㘰散て攰ㄲ搴愴て㈰㘹㌱㠰㔲㌷搹㠲㈲㤷㑤㝦昵攰慤㝦搸㜱㝢昰搶㔱㝢㡦ㅢ㜷慡攲扡㐶㤶㍦〷㤲昹〷〰挶㐱〰攵〷㠴㥡昵挱㐴ㅤ〲愰搴戵㜶晡㜱㡦〷㉡晡扦ㄹ摦昹㤳愷㙥晤换攸戱ㅦ㝣慣戸㈴㤲昴㍤㘴㍥ㄴ挰〸〳㈰㝤慢㡥㄰ㄵ〵㔰敡㜲㍢晤㑥慢て㝢㜸摥㈳〷敤㝢㘲愴攲慡捦㘶慦㜹㑡㜱㌵㘵ㄵ挴㈴㜷ㅣ挰㔸〲攰㉡㐸㥢㕥㑡㔲㉦㠰㔲ㄷ摢㠲㔶敦㌵愹戹敢摤㤷收摤㜴换攲㝢㝦㍤攱敡昱㡡㉢㌲㑢㄰㈷づ摤〷㘰昴〳戸〴㌵敢〴㐹〳〰㑡㥤㘷ぢㅡ㕤㜱收搸㌷ㄶ搶㜵摥㝥攱㔷㝢愹㌱ぢ敥㔰㕣搵㔹㠲づ㈷㜷ㄲ挰㐸〱戸ㅢ㑦戳㑥㤳㌶〸愰搴ㄹ戶愴捡昴摡㔵㌳敡摥㤸㜳攳改㡦㜴㥥扢昶㥤㕤ㄵ㤷㠶搲搰㡦㐰㈰慦愱㌷㌶敢㤵ㄴ戱ち挰㌸ㄲ㈰户㈷㌵敡愳㐸㍤ㅡ㐰愹㤳散っ晥昰愷㤳㙦㕡扥攷㐹戳敥㍣慢愷㜱捤ㄵ㝢晦㕤㜱搹㘹愹㝡㉣戹㡦〳㌰㡥〷㜰慢摡慥㑦㈰敤㐴〰愵㡥戱㈵㉤晡㐱戸㜲挵搳ㄷ捦扡昹挴捡敢て敥㝥晤㈶挵戵慢愸㝡㌲〲㜹慡搶㌷敢㔳㈸攲㐷〰挶愹〰戹慡㠶昴㘹愴㥥づ愰搴ち㍢㠳敡愷㝥昲收㙦晥戰晢㍥户㕤㌴晤敤㥤摥㙡㜸㕤㜱㕤㉣ㄹ㥣㠹㐰㕥〶㡤慤晡㉣㘰昵搹〰挶㌹〰戹ㄹ戴改㜳㐹㍤て㐰愹〱㍢㠳挰〹攱㥥戶㘳㑥敢㌸改愵攸㈵搵㔷ㅤ晢㥣攲㥡摢戲挵昹攴扥〰挰戸㄰挰㙤㡢ㄶ㝤ㄱ㘹ㄷ〳㈸搵㙢㑢㕡搷㜶改攳㤳晥㘳㜵挷㐳晢ㅦ昵捤晣挴㕤〹挵㠵扢愸晡㥦〸攴愹ㅡ㙡搷㤷㔲挴㘵〰挶㡦〱昲挶愷㘶㝤㌹挹㔷〰㈸ㄵ㜱㡣戱换搷㠹昸挹㑦㑤扢㝣摢户㑥搹敡慤ㄳ〶ㄵ㥦ち㈴㠷慢㄰挸换愱戱㔱㕦つ慣扥〶挰戸ㄶ㈰㉦㠷㌶㝤ㅤ挹搷〳㈸㜵㤰㥤挳捣慤㉡㤷ㅥ昹搵慣㜹户㜵㙥扢晤㈹愱㔵㑦㈸㍥㜲㐸づ㌷㈰㤰㤷㐳愸㑤摦㐸ㄱ㌷〱ㄸ㍦〵挸㌵㜷扢扥㤹搴㕢〰㤴㕡㘴㘷昰搶㜳㐷㜵ㄸ搵慦㜴㕥㍣㜸搹散㤱慤敦㈷ㄵㅦ㘷㈴㠳摢㄰挸换愰扥㑤慦愶㠸摢〱㡣㍢〰昲㡡㔰慦敦㈴昹㉥〰愵收搸㌹晣晣㥢㤷㝥戰攳愵扦㥦㝢㙢挳搹㡦㥥㍡愹散搷㙡っ挸㔶㠵摥㐳敥㝢〱㡣晢〰摣ㄵ摡愶㝦㐶摡晤〰㑡㑤户㈵摤晢捤戳㤷敤晢攴㐱搳㙥戹昳㥢㝦ㅥ㌳㜸㐳㕡㙤〳戲㈵改〱㜲㍦〸㘰㍣〴攰㤶搴愰㝦㐱摡挳〰㑡㜵搸㤲㈶扣昳搷㤳搶戵扥戹摦ㅤ换ㄲㅦ㕣搱㌹㜳慤扦ㄶ攴愱㉤攱㌹㡢搶㜶㉤ㅤ㐸㤹〹㔹摦㑤散㥦摦ㅢ㕤㘶㈶扢㑤㍥扥㥡戱敥㜴㌸㙤㙥㑥㤲晤㡣㌱㜱㕥〲㙢ぢ㍣㌵挴㜶㜴㘳攳晢慥㑣㥢㠹㤸ㄹ挳㥡㙢戹㤹㑣慦㕡ㄴ㡥昴㤹㕢攴戰㜴攰㜹㜸㠵〹挲搶㌹攸㘹〳搱挱㔴搷㐰㈲㥤ㅣ攸换愵㜴挴㔶㠴昱㕣ㄳ㥢㌳㄰㌳㝤攵攵㑡昹捡㐶搹敢晢㝤㔷攰㈹㘶㐶㌸ㄱ敢㌳㤳㈵㥦戹搵㜶㈸愱ㄱ挰攵昳㡦㐵㜰挳㥦㔷捡㤰㑡换攳ㄱㅥ㘶㔳晥㝥㉣昰㔲攵攵㕥㤹捥〸愷㤶愶㔹敥搲㐴捡㕢㐳昰㈸㠰㝦ㅣ挰㔰ㅥ㠷搸㤲㔵㔸㐵㔴㔴挵㤴㌹慣ㅦ㡦㑢㜳㤶㈴晤昲ㄴ攸敦㥦㙡愶愲㥡㡦㜹㌳㔱〹㉢つ㠴晡〶昱㜰㐸戳㥡㉢搳㔳挳改昰戰㝥㍣㍥挰㘸搵㐸〸扥㠹戶㠰ㄱ㑥㔴㥥㈶㥤〸挵〵㥤㠸㈳戵㉡㡢㠰昰㔱㑥捣㤵㐷㐶戶㤵㤵㤶㝣㈸搸ち㔱㙡㤵攰ㅣ㤱〱㍢〶㜹㐱〹扡㠴つㄷ㠴㈵〹㘵㐷㍦㐶〳昰㤵㘳昹㉢晦㉣㘸昰㉡㙤㍥攸〹㐳㜱慤㕡㘹㤴慣㤸昱㜹换㝢㜹㈸㡤㐶昶㑦昷昶愵敡愰捣昴攴挰攰㜲捡昹摦㥤摦愶搲㥢扡攷㕤晢搸㜱晢晦㈷㕣戱攲㝡敢㤱㠰摥ㄱ晦㡤挷ㄹ攳愰攴㕣晡〹㠴〲ㄶ㔵㤳㕡㐸㤴㤴㐵㘸晥昱㐸戲㈱㑦昵㕣戴㡤攸㥦ㄷ㡤㉣㑡㥡戲㔳㔱㈹㤱㔵换捤慡晥挵〳挹㘵㤱㠱㠱㘵㙣㘱搵ㄲ㑢㉤㌵捤㌴㥦晤㠷摢扢ㅤっ㉢愵捡换㜳ㅥ敢㕤㥢〴㍢㐰扥昱㌴㐰㔵㐷㕦㕦慤㈳㌱㘵㍣㐳㍣ㅡ〴敡摤㜸ㄶ攱〹㙤㑤愱㥥昹〳挹㌴〶愳㥥敥㠱扥㐴㈸摣搷搷ㄳ㡤昴㌴搶㌷㌴搵㌷㌵戴搴慤散㑢慤㔴㡤昶㤰扣慣晢戱〷敦㐹攸㡥摢摦晥㘸昵㌹㍦改扡㐴㌵搸㠴晣㝤㠱ㄱ捦㐳昸〲㕢愱愹挹昰ㄱ搸ち捡敥㌲㌵搶搵昳㙦晤摢㙢搸㕤㡢㌷挷㕢攳つつ戱收晡㜰㔳搸扦ㄳ挴づ昵愱㥥㑢挹ㄱ昱挵扤㠹搸挰ㄱㅣ㥡㔳摢㜶㠶戱挹㤴㜹攸㥦㘸搳㍡〷〶ㄳ戱搴㌶摥㐴㤹㈹挶攴搳戲㐲ち㤲㜵㘳摢换㑣㐹㝥摢攷㈷㤳攱慢㘳㘵慦㐵摥㉥㡦㡣㍤慦㠱㐸㜱敡戴愴㜹㜸㠶㕡愰㤱㌵ぢ㤱㕥㔰㑡㡢㘴改昵㝦挵愴㠸扤扡ち㕥㍥㘵㑤㡦扢收㡤㘰戲㐱㈱ㄶ慥㤳㡡㜰㔵㌱愷挵慤㜲㥢㕤摤㐲㑣昹㤸摡晢㑣戶挹戲晣攱㌰㕦㤸挸愵㤸㕤㡡攷㑡ㅥ㝢攱挰つ㜰㜲敦㕣㥣㕢㜴捣搴摣扦㤷戹㙣㈳㤷ㄲ晡户㈸㠳扦づ扤戹愸昵戸摥㔴㉢搵㉡晦ㄱ扤戱昴㔲㘳愹搹扢㘴㈹㥦挳戰挵㕦㔹㐹搳ㄶ㕣晡㜷㐰改ㄷ〹㕥〲挰㕡㐵㠶㑦㈳愰㕦戶愲㙡㘷晣攷昲㐵扦㐲昰㉡㠰㝦㔷㠰昵㙥慡搵㠰愹㠲㝢㠷㔵㔸㈲挴挳搸愴㤷慥愵挲ㅢ扥㜰搸㜴戳㌹㕡慤㝢づ㉦㕤〸攸捥㜹换挸㙦㘵戹晢㠷搸挸㡥㑤㌷ㄳ㡢㌰㉦愴㌶攵㔴扦㈹愷㕥晤ㅡ捡攱㕣晥〹㘸㐲㐳㉦ㄳ㤶㍣扥㘱㉢戸愸敢改昱㔵戲㠴挴攸㕤〸㌸ぢ㐳搸㍡晣㤳㑢扦㠱㝦㠱㔲㌴㌵ㄱㅣ㥣㠹㌵㘷㍥攳㑦〰攵搸㠱搵㥣攸搴㌶㄰挵㉤搰㠲㈹㙣㡣㑤㈸搸ㅢ摤ㅤ挹㑡捣㌵㌹摢㤱愳挱㥢㌳搷㡣㠸㑦敢敤㑢㥢㐹ㄹ㑥㙡攲昸㘷扤ㄵ㤱㜸ㄵ㥦㉢㤲攱愸戵昹㍣㍡摥㠵㐷ぢ扣㠶㐹慦捡捥㉢〵愳戸㌵挸晤晦戹敡㍢昶〰㈷ㄳ㔵摥㝣㔵㘲㉥㐰愳挹㥢慤㑡㌳扢ㅡㄱ㈷づ捦㈵愶㌴愹㍡㐸捥㙤㘴敢㤹挳挰敦㙥㠴攴慥㉦㍥㠷戱戱ㄷ㌶㔲㈶㉡㍡㕦晣晦搹搶敢㘵戹㍣戸敢㜷㘰㌸晤㉥挱㝢〴敦ㄳ晣ㄵ㐰㡤挶㘰挴㔹ㄸ攱摣㑢㝦㠸戸晥㠸攰㘳〰搷㕣晡㈹愲挶摦〰㐶㜴っ愶〷㙡敤㑡つ㈸㔵〷㥣㑣慥㥦㈱愰㍦㈷挷摦〱收捥㌰晢戰㤷戱愹摥㑥晢敢㈱戳昴㕣㠷挶挳扤搲㉤晡扢㔷㈵愲㑢㤳〳〹昸〸昰搹扤㈳捡搷㔵㉡㙣昴捦ㅥ攸ㅡ㑣ㅢ晤㌳㝡昱㙦㐴晦㐲㜳戹ㄹ㑥㜷㘱㔹㡥昹㝤㌶㕥㍡挹攴㍥㌳戶昲晦攴散㉥晢㙤搸㥤挲㥣攲㑣昳昹㕤搷㝡愴戶捤㕢㌷㜵〰慥〲愶㜸㐹搰散㠶㠱㘵搲㈶㝡㔲摦㔴㜲㌸攱晡昴ㄷ〰㔷㝤㝡昳㕥ㄳ慥戸㝤㥤晤晦㌸㌴㐱戹昴ㅥ攴㈸㤸㡡搷〲ㅢ㈸㐵㔳つ攰挸㑥挵摦㈲㔶㡥㘶㘰㑤挵㥣搶㍤愷攲㜵摦㕡㠴㠲户㘲㈱愴攷愳㥦㉥㠳晤搵㌷㘰昳敥㈴㜴㔶搱㝥〲〳挰搵㐹㉡慤愸㙡㠶㤰戱ㄴ愴挹ㄴ〰㔰慤㠸㜲搱愹㠷㈳收㕣敡㜳攴挱戵っ㜱扡㠵愰挰〸㌵愰〵㑡搱㔴ㅢ搲㘵㡣愰戹ㅥ戱っ昰扥㕤捥㠲戵挸㝢㌶愱攰慤摤㕥㐸㉢〶搸㡡㉡扦㔳搴〰㘳㐰搶摢㄰㙣㑢敤戲㉢敥敤慤愸㥡〴㐱㘳愹挸づ㘴慡〵㔰㝢㈳㉡〶ㄸ㡢㤸㜳愹㌷摣〶㤸っ㜴愱〱㈶㠰㍦愰㑢搰ㄴ昷㕤扣っ昰㘲㌱〳晣捥㈶ㄴ扣㔴散㠰愴㕡摣搶㥥愷敡㐴㜰㉣㙥㕤〷ㅤ昴ㅥ〰㙡㉡愲攳㜰㍢搷㐷㉢晦攳昹愵昷扦㑤ㄵ㜰㌹㕢㐰㔶捣摡ち敡㐲㐴㑡挵摤ㄸ攷搲㡤㄰㠶㥤愰ㄲ挴㔲㌴戵㉦〴㘵㡢捣晤ㄶ慢捥㥦㈸㔶攴挷㙤㐲挱摢捦改㐸㕢㡢摢㉥昲っ〴挷攲搶㝢㐳㐱㍤〵㐰敤㠷愸扢挸㠸昲摡㐷㘰收扦㔳㜴敥㝥捤〴㐹㡡ㅣ戰㜹昸㑦㜷㐲ㄸ㡡㕣㠲㔸㡡愶㘶㐱㠶㔷㤱敦㈹㔶攴扢㙤㐲挱ㅢ摡㌹㤰㔴㡢摢㉥昲㕣〴挷攲搶㜳愱愰㥥〷愰收㈳㕡㔸㘴愷㠸捥㝦㌰挹挵㈲捦㐳㐸㡡捣㤷〲捥愵ㄷ㐲ㄸ㡡㕣㠲㔸㡡愶ㄶ㐰㤰㔷㤱慦㉦㔶攴敢㙣㐲挱扢攴㙥㐸慡挵㙤ㄷ㜹ㄱ㠲㘳㜱敢ㅦ㐲㐱摤〳愰づ㐰搴㕤攴ㅦ㉦慤摡晢㥢㜵ㅦ㤷㘸搸晢㔳挰攳〰摣攴㜷㉥ㅤ㠱㌰ㄴ戹〴戱ㄴ㑤㉤㠶㈰慦㈲㕦㔸慣挸ㄷ搸㠴㠲户摥〷㐲ㄲㅦ慥㜴㠲㘵ㅣ㈰㔸㑥㜰㌸㐱ㄲ㐰㥤㡤愴摥㈳㝣㥡㍣㠳〴㉢〰㕣〳摣㑡攲戸っ挲捡攷〷昸㌷㤶ㄹㅣ㐹攴㔱〰敡㘰㐴戹㔲挱㕢㕤㐴㡢㑥㜷〷㤱㠳㤶攳散㐷㜶㕥晡㌸㈴〹攸ㄲ㌴㜵〸搸戲挶攱㜴㘷昵晡㈳㡢ㄹ㘷㤵㑤㈸㜸愵摦㠳戴㘲㥣搳愸晢改〴㘷㄰㥣㐹㜰ㄶ㠰㑡ㄵ㌵捥㌹攴㌹㤷攰㍣〰㤷㜱捥㈷捥㌶捥愱挸㘰㉣ㄵ扣㤰挸㡢〰㔴〴㔱换㌸ㄷ㈳㕡搴㌸㘱愶㉡㌰捥愵㐸ㄲ搰㈵㘸㉡㡡㜴㕥挶㌹戴㤸㜱㝡㙣㐲㠱扦㠲〹㐹戵戸敤捥ㄲ㐷㜰㉣㙥㝤㉤㜴搰搷〱愸愵㠸㡥挳㥤㝢㌹攳㠲昳摦愱㜲㝣㔸㠲㠸㤴㑡㍢㔸㈲㙥㠰㌰㜴㤶ㄲ挴㔲㌴搵ぢㄹ搹㈲㘷㘷㠱昹挵㡡㍣捦㈶ㄴ㜸㔶㉣㠳愴㕡摣㜶㤱晢㄰ㅣ㡢㕢摦〵〵昵摤〰㉡㠱攸㠶ㄵ戹㥦〲㔸㤱挳㜰㍢㤷扥て挲㔰攴ㄲ挴㔲㌴㌵〰㐱㕥㐵摥愷㔸㤱愷搸㠴〲ㅦ㤰挳㈱愹ㄶ户㕤攴㈴㠲㘳㜱敢挷愰愰㝥ㅣ㐰愵ㄱ㜵ㄷ昹扤㌷㝥㝥昴户㈵㠷挴ㄴ〵戰挸㤵戸㥤㑢㍦〹㘱㈸㜲〹㘲㈹㥡ㅡ㠴㈰慦㈲搷ㄷ㉢昲ㅥ㌶愱挰㔹㘵㈵㈴敤㠴㕢扦挰攲敤づ㌶敦攱敦㐵㥡攰㈵㠲摦㡢敡㔶㤹戰愳晡㡡ㄵ㔵慢㈰㘴㉣〵扤㑡愶搷〰搴㔱㠸捡晡敥㜵挴㥣㑢㡤㐷ㅥ㤹〵敥㤱㐰ㄷ昶散㌷挱ㅦ搰㈵㘸敡㘸愴换ㅡ攰㑦㤴昲㉣㠰ㅡ㔳捣〰㕢摢㠴〲㘷㥡㘳㤱慣ㄶ户㕤攷挷㈱㌸ㄶ户㝥ㄷ㍡攸昷〰搴〹㠸扡敢晣捣挷㜶摢㝢攱挴㡦㑡㑣㠳挷㔳〰敢㝣〴㙥攷搲ㅦ㐰ㄸ敡晣㜸㈰㡡㄰㑢搱搴㠹㐸㤷㉤㜲戶㘷〷㡡ㄵ㔹摢㠴〲慦㥦㔳㈰㐹敡晣㥦㉣摥㌰戰㜹搷昹㤷㈰敢慦〸扥ㄶ搵㌳㜵晥慤ㄵ㔵㍦㠲愰戱㉣捥㍡㌲㜱搲㔷愷㈱㉡㜵慥㕣㑢〰昵敤㌷慥㍡㍦㤵㈹㘸㥤㥣愹捥て晥㠰㉥㐱㔳愷㈳㐹搶〰搹㍡晦ㅣ挲㍤㥦敡㍥戳〹〵㕥㐹㘷㐱㤲ㄸ愰㥡㉡㝦ち㌶㙦〳昰㑢〳㝡㌳㠲㤱搴㉥晢㔰㌳摡㡡慡戳㈱㐸っ戰㌹㤹戶〰㔰攷〲㈵〶搸ㄲ㌱攷㔲敦扡つ㜰づ搰㠵〶搸㠶㌲㜵〹㥡㍡て改扣っ昰㐶㌱〳晣挱㈶ㄴ㜸㑤㥤て㐹戵戸敤㐶㝦〱㠲㔲㡣昱㉣挶〴ㄶ攳㈲愰摣㡤晥戲挱戳愷㡤㜹戶愲㐴愳扦㄰㈹愴㔴挳ㄱ㜰㉥扤㌳㑢ㄵ搰㈵㠸愵㘸敡㘲〸捡ㄶ㌹摢攸㥦㉢㔶攴㘷㙤㐲㠱㝢搷愵㤰㈴㜵ㅥ㘲昱㥥〶㥢㜷㥤户搰〴慤〴㙤愲㝡愶搱敦㘹㐵搵㘵㄰㈴挶摡㡢㑣㤳〰搴攵㐰㐹㥤㑦㐶捣戹搴㘳挸㈳㌳搰晤ㄸ攸挲㍡敦愰㑣㕤㠲愶慥㐰扡慣〱戲㡤晥晥㘲〶昸㤹㑤愸捥昷㍥扢ㅡ㤲挴〰晢㔱攵㝢㡢ㅡ㘰㌶挸㝡づ挱㕣㙡㤷㙤昴昳慤愸扡〶㠲挴〰ぢ挸戴㄰㐰㕤〷㤴ㄸ愰ㅢ㌱攷㔲户扡つ㜰㉤搰㠵〶㔸っ晥㠰㉥㐱㔳搷㈳㥤㤷〱慥㉤㘶㠰㙢㙣㐲㠱㜳摣㡤㤰㈴〶㌸ㄴ㤹慡慢㡡ㅡ㈰〲戲㡥ㄲ挴〰㕣〶㠸㕢㔱㜵ㄳ〴㠹〱㤶㤰㘹㈹㠰扡ㄹ㈸㌱㐰㉦㘲捥愵㉥㜶ㅢ攰愷㐰ㄷㅡ愰㥦㌲㜵〹㥡扡〵改扣っ㜰㔶㌱〳㥣㘹ㄳち㥣昷㔶㐳㤲ㄸ㘰〵㔵㍥扤愸〱㔶㠲慣㔷ㄱㅣ㐹敤戲㉤攰㘸㉢慡㙥㠷㈰㌱挰㌱㘴㍡ㄶ㐰摤〹㤴ㄸ攰㌸挴㥣㑢ㅤ敦㌶挰ㅤ㐰ㄷㅡ攰㈴捡搴㈵㘸敡㉥愴昳㌲挰㡡㘲〶ㄸ戴〹〵扥㠵昷㐰㔲㉤㙥㝢搸扢ㄷ㐱㈹挶㔹㉣挶搹㉣〶晤ち摤挳ㅥ愲戸㥣搵扢昳摦挲㕡㝢㌹昷㈱㈲愵慡㜲戰㐴㥣挷㔲〵㜴〹㘲㈹㥡愲㘷㘳戶挸搹㘱㉦㕥慣挸愶㑤㈸㜰㠲㝣〰㤲㙡㜱摢㐵㝥㄰㐱㈹昲攵㉣昲ㄵ㉣昲㉦㠰㜲ㄷ戹晤㤵ㅢㅥ㕣㕢㜲㐹晢㄰㔲㐸㤱㉢㄰㜰㉥㝤戵㔵攴ㄲ㐴㕤㠲愶ㅥ㠶㈰慦㈲ㅦ㔰慣挸晢摢㠴㝣㙦捤㡡㌵㤰㔴搲㌱㙤ㄸㄸ〲戳〷挲戱㘹㜸ㄳ㍡㤰ㅣ㘶㝦〱慦戲㙢愰㝦㌹㝣晡㤲㐱㍡ㅥ㜶挱㐹ㄲ㝥㌱㉢㝡㘳㘶戲㤲㠸㙥扣㍣愸愰换愲㈱㙦〵戰㜴㉦㉦昷昹晤挳㉢扤昲㥡改挸ㅡ㙦晢㠴戸扦挰㌸戳㐰晥〷ぢ摡㘴㘶つ〴㌸㜹敡㕢㔹㌹户戱㜲ㅥ㐵㜴つ敥㍣㠶搵㘴戸㥤っ㑦戸ㄸ㉥㔱㙣㜴㕢〲愳敦㈰挳㥤〰晥摦㈲扡〱㝥㉣㤲㝦晣㠰㕥昳〸扥晢慦㡥攷㝣㍢慥㉡㍥㜵㘰敥㐰㝡㙡㙦㙡㜹㕦㜸搵愸戸ㅤ㔸扣搴㑣挰㕤㈹〹晦搶㍣摣挰昲攵㘶㑣挷扢〷〶㤳㔱㜳收搴敦㠴攳㉢散攱㠳〳㥢㠲昷㉢㍣搹搴挶㜹挰晡㤰ㄲ戶ㄶ㌷搸摦㐱攰㤰㥣㝢㠲㘰慣挹㕡㜴㔱㙦扡捦ㅣㅥ㤷㔷敦ㄲ慥㡣挳㡡昰ㄶ㡥つ㡢㉦㕡ち昷扣愹㔵昱改挹摥㔸㕦㙦挲㘴㘵攰㜵㍤㕤挸㘶㥢㑢攰ㄹ㍣㝦㈰搵换敦戴㔵挵ㄷ㈵挳㠹ㄴ摢㙤㈲扡㙡㘴㑥㑣摡愹㍦摥搹㥢㐸㈱ㅢ昹㡥㈳挳㌵昱敥愵〳㐷愰㐱づ昶㈷愶㠷㤷愷扥ㄳ戵㠲愶㙢㕦㔲㌵慡㑣㤵㤵愹捡戲捡㡤慤ㅦ攳㉥㌴晥㔱昸摥摡敥㜳〷㙡搱㑥搳挹摥挸㈰つ㈶戹㌴〲㔶㄰㐸ㅤ晡晣㉦㈲㤴敦㍣攲昲捦攲㡢㙥㤷摢ㄵ㜵捤昹づ㥡愷昷㜲收㙢捡摢㠱㕤摦つ㜵㐶摣〳戰摦昴晤㘷㘶ㅤㄲ晦愵敦晣晡㕦㠲攴晣㜷㠱㉥戵㜳晤扦㌶〷㜳戵搵㠴攸ㄳ挶ㄶ㠵㥥㠹㤶挰㔸㝥戳っ挴㠵㠷㉤戴㍡ㅢ㥣〶昷攷ㄱ昱搹攱㠸搹〷慦敤晥㜰扡摡㡡昰昵㝤㝦戸㉦㘵搳㌰昶昵㠷搹攴搸㕣扢愳攱㍥戳㌲捥㔷挴㜳㝡ㄳ㍡づ㈰敤搲㐶㠵㔷〲ㄵ㕥㈹愸ㄱ昱㠵昴㠸戴㠶㔷挸ㅡ㔸ㄲ㑥昶愶㤷昶昷㐶㉢ㄹ愱搷攲㜷愲慤㘲晣㜰捦㝣捥㔸㤲晦㉥摡㝡㉢㡢敡慥㠳攷〵㑤挷敡㐷㡢㉥㔳〶晥搴㐶㍡捣㘱攴㤱戹㔷摦〷㘹㝣㘸㤶愱〸晦戰㑣攱㘳戸〴㘴摦㤸㠳㤳㝡ㄹ㜱㘲昵捦挰捡㠰摣昴㝡㕢㠳㥢搳ちㄱ昶扣㜳㍦㜸昴捦挹昸慡㌷挳〳㘴㜸㄰挰晦ㅡㄸ昲ぢ㥣敢㐲〶㐷㌳つ愶ち㝡ㄳ㔷搰㔵扤ㄲ扥扦攲㑥敦㤷ㅡㅥ敥昲㑤㌷㉣户昴㑡攷㑢戹㐶㌷㥡㡥ㄹぢ㔸㠳ㄶ㕦搹㘳戸昵㤵㤵㔵挰㝥㐶扥㙢㔴㐱戶㄰搶摦㙤㡡㥢㥢摡ㅥ㉡ㄸて㐱攳㉤搸〲㈱扦㈷攷㥢㠵慤〵ぢ㔲慣摡ㅥ〶㍢㜶昳摦〰㕣㠳㥢㐶ㅡ㑤㡣㌵㌹㍦㐲ㅢ慣愱つ摥〱戲㐴昷挳㙢㘷㤷换㑤㌵㤸㡤昸晥㠹摥㌴㝡〶㜵㤹搶㥢㠶㍡㈳攲〰〸㡡㉦捤ㄸ改㌱慥㐴ㄳ㌳㌳昱づ㠵愴㥣愹㜹晢㐲扡㝢慥ㅥ敦㐱戶㘶㜱搷攴扤㍥㈶㤹捤㍤㜴晣㉥㑤敦捡㜲㤷戰㘷昸㤲㕦扣捦摡㥤㈳昴扦戰ㄸ㤰㌶㠴㕤㘲㌶ㅢ昴㐶㌴ㄴ晤㌸挲攸㝥晥㜷㠱㈹摤㐴㕣㡥㔶㕣㝢〵戸㍥戰㜰㔵戶㈷摦捣㐴ち㡢搰㠰ㅤ挳昸㔹㙤〷攷つ愶㜳㈸攱㤵愳㙣ち㝣敦攷㈵㌰敢㐵挳挹搸㜷㘴挸㐴搹慣㤹㕤㐶扦㡤㕣㜵㐱〸㉦搷㐰㠷㘷挷㈷㙣㕢扦〷捡㠶昸愹搵㠰扦㡡收捥戸慦㔵㌲㌶挷っ㈷愴ㄶ扡搳戱愹收ち㔹〲捦㌷戱㝥挵㌱て㝤收㈸㐹㤰㠹捡㐸愶攳ㅤ㤱ㄴ㤶㔳㘹捥㤵㜶㐸㍡扡㡥㉦㌴晢挲晣㤶ㄶ愶㌶㍢㌴㍦㥡㠶㔷㘶㐶〰摤晣扦㍢㌵〴㡢㔴搸戵愴愴㥥㡣ㄲ㡤㌷户㄰散㐳ㅢ㔹慢ㄸ摡攳㜲㝤㌴㐵㕤㜶㈹慦㥦㑥昱㌹〱㝢㤱晤㍥挴㤷㔸愱㘱慣㜵㍢ㄵ戲㈷㡤㜲㝣㕤慤ㄱ㑥〶慦ㄱづ㡥摥昳㔵㕣㙥㈷搳昸㠲〸捦ㄶ愸㘱搷改挳愳㘰扡ㄷ㉢㤶扥㔵搵昱㤹㠹㘸摦㘰捣㤴攵㡥㌳㘶换慡攷㍢㔱㕦㜲㍣㡥㔵㔷㈵散㘲ㅢ㘵㈶捥挸㜱扥㌰戰搱捦㍣㑡晦ㄲ㍤捤㜸ㄲ愰㘲昲攲愶㜶搸㌸愰㝦㘵㜷扥扦㈲戶挱㙥㥣〱㈴ㅡ㤹㜵㐲㤶搳㔳㌰扥ㄵ愰㌸戰搱ㅤ㉦攳〹㉡摤捥挵㌶㝢㘰昶〰ㅦ㥣㕣愸ㄹ扤ㄶ敡㍢㔱㔹㈸愷㌵晡攱摢㜵ㅢ晤挸㐹㈱ㄸ晡攴㥦敦㤳攳散晦搸㌷㤰挷㔰昵㈱㄰㝣ㄴ昵挱慡攸㔱㝣扡㈹换㍥攲愸㡦㄰攷㘳㡥㝥ち㌵愶㍥㐶㠸㑦て攰戴㔶㤳扦〱㜶晤慢挹㑦㈵〵㠴㍣つ㜶攷㔲㥦㈱戴〶㜷摥㙡昲ㄹ昰攸㘷㤹摢攷摥っ捦㤱攱扦〰晣㕦㠰㈱㝦愴㈹敡搴㔸づ㘶㝣㐳ㄳ㡢挲捡㝥㙥捡愰㥦ㅡ昸㘶㈶㥣㌶戱戱㘳っ慦晣㍢攸晡㜹㠸㝤昶㤹㘷㈶㈳散㔳㙢〱搶攰愶㠲㕢攳扦扤㤲晢㉤昳㝦〱〰㑢㜲㥦㡦ㅢ㈵慥挷㝡挵づ㈶昶㌴㝥〷㤶愱㍥㑡㉡㍡〱㡡㥤㕦愴㘰㝡〳㕡㜶戶㔷敤扦〷㜶晤㜶愶搷㈰㍥㍥晤㌲㠵㔰㉦摥㜴ㅤ㕣㠳㐰㥥㥤㕦〱㡦㝥㤵㡣㜴㉢昴㘰㜸㡤っ慦㤳㠱㥥㠶㕣戹ㅢ晦㡤㤸昷㡡戸挱㙢㐵晣〶搸戱㈲慥㜱挹㜷慤㠸摦愴晣户㈸㥦㑥㠲昹㜶愴㘷愰㘵挷户挱㌲㘴㍢搲㤷㔰散昸㐷ち愶㔳㘱㡥ㅤ晦っ散晡敤㐸攷㐳㝣㝣晡㝦㈸〴〱戹㜷〰㕣㠳㐸㥥ㅤ晦〲ㅥ晤づㄹ㙢扤ㄹ摥㈵挳㝢㘴ㄸぢ〶戱攳晢㠸㙤改昹㘴㠱㌳㑢ㅥ㐷ㅥ敥㜷㥣㔸ㄷ㝥〰㝥ㄸ㤲づ㡣㙢㄰愲〶㉥㐳㝥挸っ㍥㘲〶昴㉥㜴ㄸ挰攷戴搸㡦挹昰〹ㄹ昶昰㘶昸㤴っ㝦㈳㐳愳㡢挱戵㌱昸ㄹㄹ㍥㈷〳扤昹㍣戲昸㍢ㄹ扥㈰〳㥦っ㍤ㄸ晥㐱㠶㝦㤲愱搳挵攰捡㘲㉤ㄹ扥㈴〳扤攷㍣㈴㝣㐵㠶慦挹㌰捦㥢攱ㅢ㌲㝣㑢㠶㠵㉥〶㔷ㄶ敢挸挰慦捡㉡㝡慢㜹㘴愱㐰搳㘵㘴攸昱㘶挰摥㉤㑥㠱㈳㐳挴挵攰捡㠲㘷㡡㘹㠳っ㜴ㄶ攳愳㥥扤捣慦〴づ㔸㔹收昳㌰㌹㍥㘵て㠰㠵㑢㝤攷捡㕤愰〶㙣㉥晡㥡㜱㤱捡㔶戸扥〵㡦愲㑦ㅡㄷ㍤㑡て㐷㜲㘳〴〰㘶摤㔰㌳㔰〱㕤㘵㑢㑣㠲㠹㌳慦㜵ㄵ㥦ㅢ攸扣㔶㘲㙥愰㕢㥢昴戵㙡挸㔵昴㙦戳晡㥡㍤㌷〴㠱㕤㝦㕦愳ㅦㅣ㍥㜹㜳〳ㅤ攱搶〰㥢搷搷㐶㐲愴ㅥ挵摣攸㈴攷挱㌰㥡っ㥢㤳㠱㙥㜳㥣ㅦ昴ㄶ㠸㘵㠶昴攳㕣挹㕣㐳晡㤶㑣戶ㄵ㤳搱㡢捤㔵㙢㘳㠰〳㔶㙡㙤ㅢ㠴㔹㙢昴㜱㉢㕥㙢摢摡㕣㜴㠲ㅢ㜲慤搱㔹捥慡戵敤㤰摣搸ㅥ㠰戵搶㡡扣〳㝡〷㕢㈲㥤改㠶㔲㙢昴慡㉢㔱㙢攷㠲㉣戵㔶ぢ戹㡡㡥㜷㌹戵戶㈳戰敢慦戵昳㤱っ㥦扣㕡愳㠷摥ㅡ㘰昳㙡㙤㍣㐴敡〹捣㡤摥㝢ㅥっ摦㈳挳㑥㘴愰㍦㥦搴摡捥㠸㘵㙡㡤㉥㝢㑥㌲㔷慤敤挲㘴扢㌲搹戵㉥〶攴敦㡣㝢ㄳ挹戰ㅢㄹ攸㙢攷㐸㜰㌱散㑥㠶㍡㌲搰㝦捥㘱㜰㜵攷㍤挸㔰㑦㠶扢㕣っ㉥〹つ㘴㘸㈴〳㝤摢ㅣ〹㉥㠶㈶㌲㠴挸㐰㝦㌵㠷攱㝡㠴敤㜷㉥捤㘴㘸㈱挳㘳㉥〶㤷㠴㔶㌲戴㤱㠱扥㘴㡥〴ㄷ㐳㍢ㄹ昶㈴〳晤挳ㅣ〶㔷㈹昶㈲挳㈴㌲扣〰㠶晣㤹㤶㍥㕡搶㑣㍢ㄹ㉣㐳㥥㘹改搵㈵敤㘸㙦ち愶㝢㔷捥㑣扢て戰敢㙦㐷㜴〳挳挷愷㍢㈸〴〱戹改ぢ收ㄴ㠳〸㝢攱搵〹ㅥ摤㐵㐶晡㠹㜹㌰㑣㈵挳扥㘴愰敢㤸捣戴搳㄰昳㕥戱㜸㑥戴㌳挰㡥㠹昶㑤㤷㝣搷㐴㍢㤳昲昷愳㝣扡㜹㌹ち㈰㠵愳攱㉣㌲捣㈶〳㕤挰㍣ㄸ收㤰㘱㉥ㄹ攸搶攵㌰戸慡㙡ㅥㄹ收㤳㠱㕥㔶昹㔵㐵搷㉡慢慡ㄶ㠰㘵挸㔵㐵㘷㉣愹慡㠵ㄴ㑣慦慣㥣慡㕡〴散晡慢㡡摥㕢昸昸昴晥ㄴ㠲㠰摣敢〰㥤㘲㄰㘱㔷搵〱攰搱㡢㠵ㄱ㜳慥〷挳昷挹㜰㈰ㄹ攸昱㈵㔵昵〳挴扣慢慡挹㙢㑤㜴㌰搸㔱㔵㔴摣㤱敦慡慡㐳㈸晦㠷㤴㕦つ㠶㝣㍢〶㠱戳散搸〳㤶㈱摢㜱㌳㈴ㄳ㍢ㅥ㑡挱㈳ㄱ换戱㘳〴搸昵摢㜱㌴㤲搱㔲㍡㑡㈱〸挸㑤㑦㌰愷ㄸ㉥㍢挶挰愳㑤㌲㙥攱捤㄰㈷挳ㄲ㌲㙣〹〶戱攳㔲挴扣敤搸收㘵挷挳挰づ㍢㙥攳㤲敦戲攳㌲捡敦愳㝣㍡㜹㌹ㅡ㈲㠵㔳搳晤㘴㐸㤰㘱㠲㌷挳〰ㄹ㤶㤳㠱㑥㕤㡥〴㔷㤳㍦㥣っ㐹㌲㠴挰㤰㕦㔵㉤挰㔹㔵㤵〲换㤰慢慡ㄵ挹愴慡㜸摣慦㙡㐳㉣愷慡㔶〰扢晥慡摡ㄳ挹愴慡㡥愰㄰㤴㔹敥扤㠰㜵㡡攱慡慡㤵攰搱慢挸㌸挹㥢攱㐸㌲ㅣ㐵〶晡㝢㐹㔵ㅤ㡤㔸㤱攷㠰㘶慦扡㍡ㄶ晣愸㉢晡㝦㌹ㅡ戸敡敡㌸㘶㜰㍣㌳愰慦㔶扥㈱㘷〳㘷ㄹ昲〴戰っ搹㤰㜳㤰㑣っ㜹㈲〵捦㐵㉣挷㤰㈷〳扢㝥㐳捥㐷㌲㌱攴㈹ㄴ攲ㄸ㜲〱戰㑥㌱㕣㠶晣ㄱ㜸昴愹㘴㕣攸捤㜰ㅡㄹ㑥㈷〳晤挶挴㤰㘷㈰㔶挴㤰㥥㡤晥㉣昰挳㤰㡢㕤ㄹ戸っ㜹㌶㌳㌸㠷ㄹㅣち㠶㝣㐳搲搱换㌲攴戹㘰ㄹ戲㈱改ㅡ㈶㠶㍣㡦㠲改㈳㤶㘳挸昳㠱㕤扦㈱改㑢㈶㠶扣㠰㐲ㅣ㐳搲愱捣挳㤰ㄷ㠲㐷㕦㐴㐶㍡㥢㜹㌰㕣㑣㠶㑢挸㐰晦㌳㌱攴㝦㈲收㍤㜸戴㝢㌵挸换挰づ㍢昶扢攴扢散昸㘳捡扦㥣昲㔷㠰㈱摦㡥㉢㠱戳散㜸〵㔸㠶㙣㐷㝡㤸㠹ㅤ慦愴攰㈳ㄱ换戱攳搵挰慥摦㡥㐷㈳㤹搸昱ㅡち㜱散㐸扦㌴て㌳㕤ぢㅥ㝤ㅤㄹ改戳收挱㜰㍤ㄹ㝥㐲〶扡戱㠹ㅤ㙦㐰慣㐸㠳慣昷㌲攴㑤攰㠷㈱改搶收㘴攰㌲攴㑦㤹挱捤捣攰㉣ㄷ〳㔲㌸愳昰㉤㘴戸㤵っ㘷㝢㌳摣㐶㠶搵㘴㌸捦挵攰ㅡ㠵㙦㈷挳ㅤ㘴戸摣挵攰捡攲㑥㌲摣㐵〶晡㝦㌹㑡扡ㄸ敥㈶挳㍤㘴戸摡挵攰捡攲㕥㌲摣〷㄰扣ㄵっ扣㠲户㌹㠱搵㑥㠰敥㐹㐲扡〳〱散捣昹㡣㥦㈱㐵㔵㡦昵㑥搷㝡挹㙦摣㑦㈱㕤㥤㍤㌹敦㌲㡤㥦〳㕢つ慣换敦挲㜸〰戸攱㍤昰㌴挰㕢㘴晡㉥ㄸて〲戱ㄹ㤸㜲㡦攱㌶ㅥ〲扡ち㘸戰㜵挴㘲㐹㝣捦摢昸〵㔰㈳〴㠵昳㍥ㄶ攲㍣愶攰㥤戶㑡㠱㑡扣㑤慦㠵㙥㤵摣㜱昳改㐷挰㘹慣〱㘸搸改愰㈱ㅤ㔰㜵〸㡦慤摡㘹㙣㈷㡥㍤ㅤぢ〱㡡㙥ㅥ㈲改㌱〸㜱㥡愳晦㍥㘰昳㕦㤶ㄷ㜸〷搰愵〰㉦昹攰㈷搰㥤㕥搵〷摦っ〶攵戰㌷ぢ㠹㥤㑥㡢っ捦㥤㠱㈴㜶㈷㉢昲㑦㐰挸愴㝤ㅥ愲㠶㡦捥㍢㡤㐸㤲㤱㜲て戴昱㑦晥扡昰挴㥤㑣㝡㉡㥥㍤ㅤ㠵㘹㜸ㄹ㑦愰㑣愳攷昴㐶㤳〳愹㠱㜸扡戶ㅢ㝥㐷戵㍣摤㈹㡥慤晦づ晦㕥㤰攸㤹㈷ぢ㔶㤱攰愱攸㉢㜸攰㑡㘰㔹㘲攰㠸㠴㘸攳㑦昱㌸㐴戱搷戰㘱捣㠶㉦〴攴ㅡ〷攳〵㝦〶㐵㤹㔸㍦㠹㡣慢捡㠳昷摢挶㌵㝥㠵昸㠴慥捥慥㠵㍤攱晡㐸㝢㐳㔳㑢㑢㐳㜳戴㌹搴搰㕣摦㘶㠶捤㤶戰ㄹ㠹㌶挵摢ㅢ㥢敡摢㠳攲捤㐰ㄹ㑦㈱㑤昰〱㕢㠲晥㌵㘳て㍡㌱搲晣㝣敢㍦㔴搷〲㙡攵ㅣㅤ㔸㌱㙣㔸挱㙢收〲㤷〴戶㔸㌹㐸挷㌰攸㤱攰㙦㠶戱昲㑦㤴昴㑥㤴㕢ㄷ㑣㉣づ㝥捦㐰㘵晤㉣㐰㈰㐸㠷〴〴㝣挶㜳㠰昹摤收扦㠰昳攸㈵捦〳㥤摢㈵搶搸㔲慣戳扤㕦〰㕤づ昸昶昳慤㜶扥愶㉥ㅦ㈳㤷昷〲晢㜸搰攵摡㈰㘵摥㉣扥㘰㌰摣㠷昳昱攷攱晤㕡㥡愸敦挲ぢ㤹ち敢㉤攷㝡慢㕢㡡㜰搰㈱戴㝡扥つ㜲㙢换㉥㥢㔴昱挶扤〵つ昸㜷㕢㙦㥢㜰㜲㈹㙣ㄳ愸㉥㙣㌰扤㠴㝦摣搸愲昷㠱昴慡㥣搷㌴㝣㑦㕥㠰昵晦ㄲ搸愱扦㐰㘴晡㔱攸扢昶㡦㜱搰㈵㙢㘲ㅦ㝦㡡挳换〹㌶搷〳敥㘵㈸愷昸扡戰㐰〷㈵慦愴㈰㔹扦㑡ㅥ〴攴收㉢㈹㡥㥣敡㝢㌰っ挷㉢㄰㝣挶敢㘰㈹㍡〸愹昱㘰攳㐰㤴㍢㤰㌸㘶〸㍥㘳㘷㙦晣〱㔲慣ㄱ愴㍥摥搴摡搶ㅥ㠹㥡㉤㔱晣㤶㐶㙢戴慤㍤ㅡて㤹攱㔸㑢戸愵扥㉤搲㙣〶㥦㜵㔴㝥〳㘹㠲捦㌹戱㌷ㄹ攳换㉢㈹づ㘹㌵捦㈳挶㡣つ㉡扡㈹慦攰㙦㈱㤹㘷〵ㄸ㙦㈳㥦晣㉥晥㐷攰㐶㔹戳愰㜵搸㙣搷㔲㤳㉦㐳㡤㍦㠱㌰搲㑤㔸ㄴ㑥㉥㌱搳挶㥦㠱捦改晣挶晦〰㔳㌸㑡〴昹㙥㡣搹捡㤹昲㤸㈱昱㤱㤳攵昵扢攰㔷㉦㍡㠵㝦㡦㌱戰挹晤㝢㘰愵搶戶㜰搵㥡收搴挱㔹㐲㡤昶慣愰㤷㤱㐸㐶晡て挱㠷㤱晥ㄵ㕢戴昱ㄱ攲㔶㍤㘱㠰㙦㠹戵㥢㘶㕢㐳㝤㈴ㄴ㙥㡥㐷㥡㐲㤱㐸㝤愴戹㉤摥搲ㄲ㡦戵㌴〴攵つㄸ㤵晤ㄸ㘹㠲慦㌹捡㝤挲搸敢㑥㡣㌴挵户㔹ㅣ敤㔵㌵㤴攱㐸㉣㈳敡㘷㈰改捦〱〲㐱扥搰㐲挰愷㌹愲㙡づ愱㥡〳㘶昰㉤〷ㅦ㈲㜱㉤昱捤〸㈹㜹㐵㐵搴㔷㐰㘵㉣挱㔷㔴㘲㠹ち㤷㈵㡣㙦挰㔲扣晤㤶㜹㥡攷㝦㈰㐹捣戳づ㠹㘱ㅥ扥愹㘲㌶〶戱㤶㜹攲㉤㙤㙤㡤慤慤㉤㑤㙤捤敤愱搶昶晡㜰㐳㙢㝤㝢㜳㌴搲搰摣ㅡ㙥㡢戴户〴攵挵ㄶ㜵愴敦㘲㤰慦戲㈸㐱挳愵捥ㄷ㤴㜷㕡づ㑤㝤〰㥡㤸攷敢慦㕣收攱て㙥㘸〳㈰㄰晣㄰っ㔰愴挰㍣ㅦ㌹昸扤㐸ㅣ捥〴㤳㄰ち昲慤ㄵ慦攰㈷㑥攰㔳㈷挰㔷㔵㐲攲㝢㈹㔹㈴㔶㈱㔹摥㈲戱ㅡ愸㠲㐵愲搴㡤ㄱ〴挹扤㉡戴㉡㡢㙢㐰慢挶㍥户挵捡㐲慦〳㌹㔵㔶㌲㍢扤㌹搲ㄹ㕢〰㙣攰㐲慦㉢搴㈰扦㉢㄰攴㙢㌲㕥挱㉦㥣挰㍦㥣挰㍦㥤〰㕦㠴戱㑣㥡ぢ㕦捤愵慥收捡㔶㜳㈹慢戹㝣搵愲㈸㤷愷挱㉦㙤㕥㔱㜴㍡ㄲ搹㉢搲㕡㉡㍡㜶挳ㄵ敤っ戵挸捦ㄶ〴扦㜲戴攱ぢ㌷㕥㐱扥㕤㤳挰户㑥㠰慦搳㐴㔱ㅡ㕦搳摣㔶换愷㜵昳㉤捡㥡㈷慦㈸㍡〷〱摢愲ㄳ挱㙢散〶戰挱ㄶ慤㤷ㅦ㐴〸㉡〸收ㄵ㉣㜳〲攵㑥愰挲〹昸ㄱㄸ慡愲㠶捤㉢㡡㜶㐳戰慤㘸ぢㄵ㙤摤〸㐵㥢㐲昲㠳ぢ慡ㄲ㠲戹㉡ち愸㕦愱㠳㜰搶愶㝡〱扤㈷㘴㜲昶搵㠸㑡摦㜲愶ㅤ㤶㑡〵㍣戱挳㠱攵っ慣㈷㈱戱慡昲攴愹㜶戰㝢㤳㠷戲㜸〷㠱㤵搱攵㔱㈸攱捣㡥㥡戳愳㡣戳㡦〰㕢㌸ㄱ㡥戴㐵ㄹ㥤㄰㘵つㅣ慤㉤愱㜰㐳㌴ㅣ〹搷户挷㐳ㄱ戳㌹搲搸ㄸ㘹㙣㡤㌵㐷㐳愱挶㤰搹摡ㅣㅣ攵㘴摦㠵㌴挱搱㑥㑣收扦捤㥤ㄸ㘹㌵㕢㈰昶敦㤹晦戶㠴㘴㤹㠸㌸晦㘹㑥㜸㥡㤳㥢收㑣愶㌹㜹〵户〲㄰㡥〳㔱㝥㝢慡晡〱㠲㝡づ㡤㌶〶㔴慢捡敥捡愹戲㜹㈰戲捡戶〱扤戰捡戶昵挴㙥〷慣㔴搹〲㑡摥挱㤳愷搶挱㜶㤳〷㙡挸扤㈳戰㔲㘵户㝡㔶搹捤㥥㔵㌶摥ㄶ㘵㉣㠶㈸慢捡㘲つ㘶㘳㌴ㅣ㙤㡦挷捤挶㔰㌸㔲㡦挵㑡㙢㑢戴㍥搲搰摥ㅥづ挵ㅡ挳挱〹㑥昶摦㐷㥡攰昷㥣㤸㔴㤹扣㥤愳㘱㐸慢搹ㄹ戴㝦㑦㤵敤〲挹愵慢㙣㔷㠷愳㈷㕢㘵㠷㔲戳〸戵㥥〸㉡慦攰㙥㑥㘰㜷㈷㔰攷〴昶㐰㘰愸挳㐱扤捤㉢挳㠱〹挱昶㜰戰っ㤹ㄹ㝤〰ㅢ㍡㙥攱㜷㜵昰攰敢ぢ昲挵㈱慦㘰愳ㄳ㘸㜲〲㈱㈷搰㡣㠰㈸㍡㠴㤹愰挵收ㄵ㐵㤷㐱戰慤攸ち㉡㝡挴挶㈸摡㈲㍦㡢ㄲ㙣㜵戴㘹㜳〲敤㑥㘰㑦㈷戰ㄷ〲㐳戵攸㈴㥢㔷ㄴ㍤㍣慢攸〹㔴昴挴㡤㔰ㄴ㔳㔶ㄲ㘲搴摥㄰㉣扤昱㘴〸挹昴㥥㝤㠰㤵摥㜳㤴扢昷㘴ㄶ㤶慢㍣㝢㑦〷ㄲ㐱㠸㑦㥦〶㠸㤵㔳愷㉤摡㌸ㅤ㜱慢㌷㌵戶㠴㈲㉤つつ搱晡㔰挸っ戵㠴敢挳昵㘶㍢晥愲昱㜸㑢㔳㐳戸戱㍥搸攵愸㜳〶搲〴愷㍡戱㌳ㄹ摢搷㠹㤱愶㘶㈰㈶㉢愷ㄴ㤴挹㉣㉣捦〱㐹㥦ぢ㄰〸捥〴〳㍥〵㉢愷晤ㅣ㍣㡦攳搰ㄷ㌲挱㉡㠴㠲戳挸捣挰㙣㈷㌰挷〹捣㜵〲昳㄰ㄸ㙡㤵捤户㜹愵捡㡥㠵㘰扢㙤㕤㠹ㅣ㡤慢〰㌶戴ㄳ㌴搷换捦捦愸㠵㄰㉣㔵㜶つ㠴㘴慡㙣ㄱ戰㔲㘵㍦昴慣戲㠳㍤慢㙣㝦㈴㠲㄰散挳〲愲捡づ戰㐵ㅢ㌷㈰㙥㔵㔹愸㈵摥㄰㙥づ㐷ㅢ昰戵慣㔰㐳㥢ㄹ㠹㌵攳㝦愴㈱ㅥ㡡㐷摡ㅡ昱㉣戰搸㔱攷㐶愴〹㝥摦㠹摤挴搸㠱㑥㡣㌴㜵㌰㘲㔲㘵〷戸慢散ㄶ㤰昴慤〰㠱攰㈱㘰挰愷愰捡㝥攸攰㑦㈱昱㑥㈶昸ㄱ㐲敡㔰攰挵ㄲ㜷㔳㍣㌱扣㈳挰㡡㈵㘶㝢㕡㘲㍦㑦㑢㐴㤱〸㐲戰㝥〴㠴㈵㘲戶㘸攳㝥挴㉤㑢㤸慤㉤敤㤸〱攲つ敤つ攱㤰搹ㄶつ㌷戶挵敡㕢摡㕢摡㥡摢ㅡ昱㔰ㄴぢ㥡㡥㍡㍦㐷㥡㘰摣㠹㍤挰㤸扣㙤愴㝣搲搴㘱愰㠹㈵愶扡㉤昱ぢ㤰昴挳〰㠱攰㌲㌰攰㔳㘰㠹㍥〷捦㘳㌵昴攳㑣挰㜳㌱㠲晤㘴㘶㈰攱〴〶㥣挰㜲㈷挰㔷㠶㐳㙤扣㐹㥢㔷ㅡ敦昹㄰㙣㌷摥㘷㤱愳昱ㅣ挰㠶㌶㕥㙣摡㕥〰㌱㉡つ挱㔲㘵捦㐳㐸愶捡㔶〰㉢㔵戶㠷㘷㤵敤敥㔹㘵㐷㈰ㄱ㠴攰昰㜱㐰㔴搹㑡㕢戴昱ㄲ攲㔶㤵戵攱㔷〵㕡攳㤱㠶㤶㔸㈸ㄲ㙡㙡攴晥㘵㉣㕣摦ㄸ㡤户㠶㥡㐳㤱㘸㝤㜰㤵愳捥敦㤱㈶㜸愴ㄳ㝢㤹戱愳㥣ㄸ㘹敡㔸挴愴捡㜶㜲㔷搹㙢㈰改搷〱〲挱攳挰㠰㑦㐱㤵ㅤ敦攰㉦㈵昱㉤㈶戸㡣㤶㌸ㄱ㜸戱挴ㅦ㈹㥥ㄸ摥㈷〳㉢㤶搸捥搳ㄲ摢㜸㕡攲ㄴ㈴㠲㄰㥦晥ぢ㈰㉣昱㈳㕢戴昱づ攲㤶㈵㥡挳敤昵戱㐸㈸摡摥ㅥ〹㠵摡ㅢ㕢㌱散戶㌵戶愱ぢ㌷㐷㑤戳㌱㔲ㅦ㤴㜷㠷㤴昱㉥搲〴㑦㜳㤴㝢㡦戱搳㥤ㄸ㘹敡㉣挴挴ㄲ㥢扢㉤昱〱㐸晡㐳㠰㐰昰㙣㌰攰㔳㘰㠹㜳ㅣ晣搵㈴晥㡤〹慥㐱㐸㥤〷扣㔸攲㜳㡡㈷㠶昷昹挰㡡㈵㠶扢㉣㘱㝣〱㤶攲㡦昴摡搳㍣ㄷ㐰ㄲ㤲挱㤳ㄲ㄰收戹搰捥捦㔸㡢戸㙤ㅥ㌳㔴ㅦづ㠵㕢攲㘶慣㌹搴摣搶㄰㘹㡥挷挲戰㔷㔳㐳㜳㝢㕢㍣ㄴぢ㕥攴攸昸㈵搲〴㉦㜶㘲㕦㌱㜶㠹ㄳ㈳㑤㕤㠶㤸㤸愷摣㙤㥥㙦㐱搲敢〰〲挱ㅦ㠳〱㥦〲昳㕣敥攰㙦㈴戱〲ぢ㍡昹晤㈸㜵㈵昰㘲ㅥ〳愸㡣㜹慥〶㔶捣戳昶换散㌳㠹㔱〹㤶攲收昹〷㔸ぢㅦ㔴慥㠱㈴㈸㠶㤳㔲㤱ㄸ收戹搶捥捦ㄸ㡥戸㘵㥥㘸㑢㙢㝤戸㍤摣摥搲摣摣ㄲ㌲捤昶㐸㘳㔳㕢㕢㈴㠴㠶㠳㜰慣戵㉤㜸㥤愳攳〸愴〹㕥敦挴慡ㄸ晢㠹ㄳ㈳㑤摤㠴㤸㤸攷㔳㈸㤳㤹户㠳㈰改捤〰〲挱㥦㠲〱ㅦ㥦㌱ㄲ搱晣晤户㔱挰ㄵ㙥㥥ㄹ愳㠱捥搹㘵ぢ摥㙣㑢戱㝥㈶㙢ぢ搰攵户戲㠲户㔰㌴慥攰慤㑥攰㌶㈷戰摡〹摣㡥挰㔰〷捡㍢㙣㕥ㄹ㈸敦㠱㘰㝢愰慣㐵㡥挶㔸㠰つㅥ㈸摢攵㜷戸㠲㝣㜳挸㉢㜸㤷ㄳ戸摢〹摣攳〴敥㐵㘰愸㡡摥㘷昳㡡愲て㐰戰慤攸㐴㉡扡摢挶㈸摡㈸㍦昳愵ㅥ㠱攰昱㤰㈷攷昱敢散昹ㄹ晦㠵晡㝤ㅤ㉥搹〵攷摦㍥㘷ㄳ昲㝦㑥㈶昸ㄸ㈴㐹㐳㙣㠲㍡㔵攵晥㈷ㄱ摦慢昸㜱攵慥㌷㤶ㄳ昱摤㥢㥣㥦昰摡ㄷ㍦挹挵㜷摥扥㜲㥣㈲㘱㝤〷戶愲㙣捦㡤㤳挵ㄷㄳ晣挶ㄵ㙦晦㌳㔰晥㕦㤰挳敥㥢㝤摢㐷㠹㍢攰搶捤㈸戰晦㈹ㄴ搷昳㙢㍤昹扦戲敢晥㐹㘲敥㝦㙦摥㍦㌳㠵㔷慤㌸敥㝢搱㐰㐷收㘷㤱㌷㤳搷扥挰㑦㜴㝥〰㙣㐲ㄶ攳㝣㜵捥㐹㌶㉦㤹㐹㠷㕦戹戲㕥摤㑥攴捦㠵㙤㥥㡤戹扥㐳扣㑤ㄶ㡢㙦㑣攲㝢㕣㘶捣㤱㤸㠲㜳㕡㐵㔹戹捡晦㡡㠹扣挷戲㝦晥㤸㕦ㅡ愶㌴晣㙡摡捣ㄸつ戰㡤挷挹ㅤ㥤扤㘹㜹愹戱㉤攸㑡昳㌵愴搱捡戶㍡㜹㝣攷昸㠶㐶晦㔳愸㠸㈱攷㤱㙢㜶收挸戶ㄱ搰敤㄰愸㝥つ搱㤴㐶㔴捤㌳㠸戰つ收扤㔷挸㥣㐶戳て㘸戸㉡昷愹㜹搶攱㍣㐴㡤㍤扦挳晦搶㜱昹㐷㙡扥㝤攴攸搵搳摦㝥㙤㡡㝡〱㥣搹ㅥ昲㈷㈴户づ搰㝢摣敥〸〵㍤攴㌱㥢㤰晦㙢ㄵ敡㈵㐸㤲愹㘰ちㄵ㠷㈰戹㕦㜶戰晢戸戰挱㔷㠱㤵摥搴〱㙣㔵戹㝡〳㜱㌶㌱愵晦〰㘸㜴〱ぢ㕢㉥ㅥ摦搴敥㝦〸昹敤㕥扣㜳㘴扦昰攷㔴㝢㉡搷愰㙣挷扣〲㝡㕦㙡挰扤て㡡㈴㑡扤㡢㐸戶昰摦〲㘵ㄵ晥㘷挵ち㝦㥦㑤挸㍦ㅦ㍣昸ㅥ㈴㐹㠱㘶㔹〵晡㄰㜱づㄱ敡ㅥ愴㘰扦㤴慥㌴㠷ㅡ㝣っ戴㔵搶㡦㄰㌲收〱攷㘷扢㘹㔳㜷㠰捦愹散㠰㕥㐰收㑦挸っ戴搴晦㘷㠸㌰㤳昵搷晦攷づ㘷戱晡㙦㤲敢昱㈹㙡㉤㌸戳㈶昸㔳挶〴户㈰㔳捦ㄱ昲㘶㥢㤰㝦㐲㜸昰㉢㍢㑦扤搸㌲挱㍡挴挵〴㌷㈱㐵挶〴〷戲㔴ち愵戰㑣挰昲ㄸ〷〱㘷㜵㥤㔶㜵㍤㤸㥤〲〷昴㈱攴㉥㈳㌷搰㘲〳扥㝥挰㘷〸㌶攰㍢ち攱㉣㘶㠳挰换搷㉤㥦ㅣ昸搵ㄴ㌵ㅣ㙣攳㔹昲愷〹戲㌶戸捡㉥㙡㐱ㅦ戸搲㈶ㄴㅣㄲ捥搷〹㔹㐹搹昹收戲㘲㤲㉥戵〹〵㘷㙦搷ㄶ㤱㜴㔱㌱㐹ㄷ摡㠴㠲㈳慤㈷ㄶ㤱㜴㕥㌱㐹攷摡㠴㠲㤳愲㕢㡡㐸㍡戳㤸愴㌳㙣㐲挱〱捣㝢㐲㤲㡣ㄵ㐷戰㠲㘱㜵戹㘵敦㥢㔵戰搲㠵つ㜲户ㅢㅦ散㠴〰㡢戱㠲㕢捣㔶攳改㐴挸㌸ち㔸ㄹ㉢㐲捤敡㘴攴攷㜴敥㠰㍥㠶㔲戸敤㍢㥥愹愵㙥戳㕤晣戸㘲㍡ㅦ㙢ㄳち捥㐵收ㅥ戱攸㝣㤲㑢㍢㈵㥢扦㤴㝦戲ぢㅢ攴㜶㉦㍥㍥㝤ち戰搰㤹㝢慣㤶捥摣扤㌵㑥〵搶搲戹㔵慤捣搱昹㜴㑡㠹㠰㘷扣㠷捥愹㘲㍡㈷㙤㐲挱㜱挵换㜲㈴㘵摢㘳愲㤸愴㝥㥢㔰㜰ち昰㡡㈲㤲㝡㡢㐹㕡㙡ㄳちづ搷㍤愱㠸愴㔸㌱㐹㔱㥢㤰㝦㘶㙤㤰摢㠲昸昸昴㤵㤶㤵戹户㈷㈳㑥ㄸ㈹㌲㈳捥搵㌴㈹户攵慣ち攰㠶㥦㜱㉤㜰㌲攸戶慡㐳挰敢㡣㉥〱㝤㍤㤹捦㈴㌳搰㌲攰㜰搷づ㥦㈱っ㌸摣摡ㄳ捥㘲〳づ愴攰㝡㝥㡡攲挶摥㜸〴昳〷㥣敦摢㈵㉤ㄸ㜰ㄶ摢㠴㠲㔳㙢戹㘱㤷㤵㤴慤攰敥㘲㤲ㄶ摡㠴晣挳㘰㠳搷㐰ㄲ㍥㜸ㄴ戱㡣挹㕤㌷㌱收㝣愴挸ㄸ昳㑥摡㠷ㅢ㘶㤶㌱戹ㄵ㘷摣敤ㄸ戳㕤捤〶慦㘳戹㠰扥㤷捣摣㙢㜳㔰㌵户㈰㠲捦㄰㡣挹㑤㌷攱㉣㘶㑣攷㕣〰挵㉤户昱ㅥ挶㥣㕥捣〴搳㙣㐲晥㜱戰㐱敥搴㌱㑦晤愰㘵〲㙥户㠹〹愶扡㑤昰ぢ㤶㡡㍢㘵㤶〹戸〷㘷㍣〲㥣㌵㠳㌵愹㝤㜲㙣昰㈸戹ㅦ㈰㌷搰搲愰戸㤳㠶捦㄰㙣挰敤㌶攱㉣㘶㠳ㄹ戲㡣晢敤ㄴ挵捤戶昱ㅥ㌶搸换㉥㙡㐱㠳摡搳㈶ㄴ㥣〸换㑤戴慣愴㙣㠳㙡㈹㈶愹搹㈶攴ㅦ戴ㅡ攴㈶ㅡ㍥㍥晤㡣㘵㑤敥㠴㠹㌵㥢㤰㈲搳愰㥥愳㝤戸㠹㘵㔹㤳摢㘳挶昳㡥㌵ㅢ敢搵ㅥ㘰㜶㑣ㄷ搰㉦㤰㥢ㅢ㘰づ慡收㌵㐴昰ㄹ㠲㌵戹ㄳ㈶㥣挵慣㜹昰戹㡦晤㝤攷㠳摦㥣愲摥〲摢㜸て㙢敥㕡捣〶扢搸㠴晣戳㔶㠳摣㍥㘳㥥晡ㄵ换〶摣〳ㄳㅢ散攴戶挱㙢㉣ㄵ户慦㉣ㅢ㜰㘳捣昸敦㡣つ㥡搴戸ㅣㅢ扣㐱㙥㙥㝤㘵㙣挰敤㉤㝣㠶㘰〳敥㠱〹㘷㌱ㅢ散㈲㐶㜸㘶㡡攲づ搸㜸てㅢ㙣㕦捣〶摢搹㠴晣攳㔶㠳摣㌸㘳㥥晡捦㤶つ戸搱㈵㌶搸挶㙤㠳扦戰㔴摣愳戲㙣挰摤㉦攳㕤挷〶つ㈱戵㘵㡥つ摥㈷㌷昷户㌲㌶攰ㅥㄶ㍥㐳戰〱㌷扡㠴戳㤸つ敥摦晥㤴扦㉥戸晦㡤㈹㡡摢㕣攳㍤㙣㌰戲㤸つ㌶戳〹昹㈷慥〶戹㍢挶㍣昵㈷〸㘰㍤挰摤㉣戱㐱㡤摢〶㝦〳㔶㜱㈳捡戲〱户戸㡣捦〹攴戱戲㔹つ捦戱挱ㄷ攴收㈶㔶挶〶摣愸㤲㤲㈱㈷搷攵昱㝣挸摤慣㤲㌶㌸㡡㡦㠷㐷摥㌳㐵㜱㜷捡换〶㐶㌱ㅢ昸㙤㐲挱愱慢摣㜵捡㑡捡㡥㉣慡㤸㈴㥦㑤㈸㌸换㤴摢㐲㕥㤲扥㕥㕢攴㤹攵㉢㥢㤰㝦㐴愸㥦㥢㌹敢㍢ㄴ搳昵㝢扡㍣㈹挸ㅦ愷㉦昶昰戸㠵收晥㡢㥣挸搴㈷㡥捣㈳㜰㠶㕤ㄲ㍦昳㍥ㅢ㐷㌵攲ㄴ扣敥㕥晢攷㤲㘷攲〸㐷ㅥ㔴攱ㅣ㈴慡㈵挶挴㐶㝣㕥ㄲ㈷㡢づ㡢捦㑣挱昷㍤㔶㠹㕦ㄳ㑦攳㔷ㅢㄳ摦〵敦㔸戸㤶㔷㜰捡挲㑥㤵ㅣ㤳改改搵㑤㜷㙤捦扤づ㌹挹慣㉥㙢て攷摣㤹㌲ㅥ㝤户㜱扥戱㌸㌵㈵晢扤㤲㤸敢㌰挷㌲戵ㄶ㔵㙣㙤ㅦㅦ敦㤳㠷㝢㙥愳攸㑡昰ㅢㅡ愰ㅣ㍦挳㈹慢㜷㠰㠰づ〰愳ㅦ㠷攲〲攰㠵㡤㘶㤰㕦㌸㥥㈸㌲㡤愵捦晢戹搹攱挳ㅤ㍦㜸搰㝣ㄵ摣愵㈹戵㐳㠴㠷㘰摦戰晥㥥㜰㌲ㄹ㕥㔵搹摦搳㘷㈶㤶愴㤷㔶昶慣挰㠶ㄸづ愱挴〶㈹㝥㤴㑤㡦㠰㍥捣㡡㜷㤰摢㈷散㥢扡ち㔸㙣㜹㜳攳㐴攲搵ㄲ㔷摣㌲㘱扢㌵㙡㄰慦挱㌶㤸ㄹ挵㤱㌸戵㉢戸㌳㤶㉡㔳㥦㌸㠶昸㙢攳搶㔹㐳㙣〶㕥㘳㈴〰㝦〴㡤㕦搰攴ㄵ搰愳㠰㜱ㄹ㐲㜱㡢㠴㈵搲㥢㠳攰㘸愴戸愷㈱㌹㙥〱慣昳戵㥥㕣昳扦攷攴敡㜳㥢㝦㉢㡡愷昹戳愶ㅦ㐳㔴搶昴㡡㕢㈲㌴扦㜳㈹㙥㝢㠸ち摢㠲㌳愳〲昷ㄴ㐴㠵敤㠰昵㔶攱㡦㥥㉡散挰晣㜲㔵ㄸ㥢愷挲㠱昹㉡㜰搷㐱㔴ㄸ攷㔲㈱挸㐷㔵愹㠷昱挰愲㕥昸㤰㉡昱〹ㄲ挷敦ㄲ㕢㉡㙡搶㑢㤹㝡搵㔱㈷愷ㅥ㜶〶㑤戳ㅥ戲㜵戰㉢㔱㉥㡢昰戱㔵㜲摦㡤㜲㘰ㄷ摥㐱㍥㜴㑡㙥扢〳㡢摣昹戸㈹昱㍡㠹㉢㍥㘸搲㐰㜶敥捦㝢收摥挰慣㜲㜳㙦㈲捡㤵㍢ㅦ㐰㈵昷㘶㄰㥣摣ㄵㅦ戰挴晣㉤挰㝡㥢晦搷㑥㡥㍥㜷ぢ㘸愳昸㕣昳敦㤹㤷㈳㥦捦㜲㕡〰㥦挱㐴㠵㐹㙥ㄵ昸㔸㈲㉡㑣㉥慡挲㘳㥥㉡㑣㈹㔴愱㈳㑦〵㍥搵攴愸㜰慦愳㐲㤷㕢〵㍥ㄶ㠸ち㔳㡢慡㠰ㄳ戳㍤㠶愱㘹㠵㉡捣挸㔳㠱㑦ㄵ㌹㉡昰挱㐱慣戰㥦㕢〵慥愵㐵㠵㔹㐵㔵戸挷㔳㠵㌹㠵㉡捣换㔳㠱㑢昱ㅣㄵ戸摡ㄶㄵㄶ戸㔵攰㔲㔶㔴㔸㔸㔴㠵摢㍣㔵㔸㔴愸挲〱㜹㉡㜰㈵㥣愳〲ㄷ扢愲挲昷摤㉡㜰㈵㈹㉡ㅣ㔸㔴㠵ㅢ㍣㔵㌸愸㔰㠵㐳昲㔴攰㐲㌴㐷〵慥㌵㐵㠵ㅥ户ち㕣挸㠹ち㠷ㄶ㔵攱㉡㑦ㄵ㈲攰㌷愲〰戹㔳㔲っㄸ㜷㍦攴㕡㌰㐷つ㉥昷㐴㡤㌸㌸㥤㡥改攷〴㌷攴搹㤷扢㔷ㅢ昹愵㡤㈵挸㐷㜱摡㤴ㅤ戰愵㜶㠰㤱ㅡ㑥㕥っ㔴㜲慡㔳㥣戴㘴㘵㝢〹㑡捦愷扣㈹挰敡挳㠰昵㜳晥捡晦昶㡣敢ㅢ㐴慥㈳敡攸㥢慤晢㜹㈴㈲ㄷつ㠱晥㝤ㄳ㠳晤戲扤㙦昴昳愰攲挴㘶㌶敦挴っ捦挸っ㈶挳㕢㥤㐱㐹㥡慤慤㤳搸挳昸㐹㔴戲㑣捣ち摤㍣㥦㈲晣ㄸ㕣㌹扥晡㜶㉣晥敥挱㔱㤰慦ㄸ㉡搵㤰ㄹ㉢慤㥦攰㕤〶㜳戰ㅥ㤵捥㠴㈴慡㌸㔷戳㕥㜵ㅦ㠰攲ㄴ㉤㐶敦户〳㘲㜴捥捦㔹愳㜳㥥㤵ㄴ〹愲㌹挵㑡㡡〱㍢㈰㈹㌸㥤㘶㔳㜰㕡㤴ㄴ换㠹收㡣㈸㈹づ户〳㤲㠲戳㕦㌶〵㘷㍤愹搸㜳摣ㄵ㥢㈲て㈷㐰㔶㙥戶㈰搹㤰㔵愴㥤㐱㤵散〶挹捦ㄹ㑦戲㕢㘱〷㈴㍢㑥㜷搹散㌸捤㐹㜶愷扢戳㕢㐹ㅥ捥㜸愵戳攳㍣㈷搹ㅤ㐹㝥㑥㜱㤲摤㔱㜶㐰戲攳晣㤶捤㡥昳㤴愴㌸㥡㘸㑥㔱㤲攲ㄸ㍢㈰㈹㌸ㅤ㘵㔳㜰㕡㤱ㄴ挷ㄲ捤ㄹ㐵㔲ㅣ㘷〷㈴〵㘷㡦㙣ち捥〲㤲攲㜸愲㘷搸㌴㝤㠲ㅤ㤰ㄴㅣ散戳㈹㌸㘸㑢㡡ㄳ㠹收㜸㑤㥡㍥挹づ㐸ち㡥捤搹ㄴㅣ㘳㈵挵挹㐴㜳㜸㤵ㄴ愷搸〱㐹挱愱㌴㥢㠲㐳愲愴昸ㄱ搱ㅣつ㈵挵愹㜶㐰㔲㜰攴换愶攰〸㈶㈹㑥㈳㥡〳㤷愴㌸摤づ㐸ちづ㔲搹ㄴ㌲㝡㔰昳㌳㠰㜶慥攰㔲㐴㘴〹㜳㈶〲㔵攵㌵ㅣ㈴ㄶ㠳㕡戶㔲㐵て㡤ㅤ㝡攸㍦㙢㉡㙡挷㔴㝣㝦㥦ㄱ㤷扥昵㥢㍦㥥晦攲挱㤳摦昹晡昲换㕦晣昳昹捦㝣晤㔰㘴昲慦慥扤昶㠹晤慥㝡收㡦㈳攳㔷㤷摤昷捦搹㔷ㅦ摤戰散攸挳攳晢敦㍡晤攸〳て㕢搰㌰㝦戳㠹攵攵挳㠶敤㌴敡愹慤㜶づㅥ㝦昸晤敡搱㔷户㑣昸搹捦㠶搰㑢愹昷㐶づ㤳㘷㈱〷㈵摤ㄶ㌲昴搹㠸戱晤㐷㜰〷搹㝤愵戴攷㈰㠰㉤㠰〴㔹挹㤵㘳ㄳ㜶㔹攱㍡捦攲㤲敥㔹挰挵㙥㉡㕣攷ぢ㔷つ㝢攱扦搳㜲㑡扡㉤搵戸〰㌹㘵㡡挴敥㉢㙡㕣㘸愹挱摥昹㙦㔵㐳扡㌳搵戸挸慤〶扢戵愸㜱戱愸愱愴ぢㄷ搸㡣㕤㔹戸晥搳攲㤲㙥㕢挰挵敥㉢㕣㤷㔹㕣搲㔵ぢ戸搸㘵㠵敢㜲㡢㑢扡㘷〱ㄷ扢愹㜰㕤㘹㜱㐹㤷㉣攰㘲搷ㄴ慥慢㉤㉥改㠶〵㕣散㡥挲㜵慤挵㈵㕤㡦㕣搷㈱敥㕣㐱㜶㐱攱扡㕥戸㠲㑥搳㔲散㘱㌲㥡ㅥ㘴㡦愶㥤㐸㠳㙦㐷㈸㘹戰〸攷ㅣ攴ㄹ㘴挳ㄵ㌹㌷㈲愰㙦愲戰㌲挵㜶㉢㌲ㄶ攷挸㔰㡡㑤㔵〸〷攴㄰攰㈵攷㄰昶捦㈵〴搹㡡㐴晥慤〸攸摢〰㈰㥦㡤㐸挴㉣捣攱㔶㐱㔶戶㜰摦㑥敥㍢㉣㙥搶戵㜰捦换攵㔶慣㕥㈱捣捤㈱挰昷捤㈱捣挹㈳戰ㄲ㈵挵散㍣〲敢㑤〸戳昲〸慣㉡㈱散㤷㐷㘰敤〸㘱㘶㉥㈱攸㔴㤳㘲捤〸挷㡣㕣づ㍦㑤㕤攲搷㐳戲晢㈸晦㑦㉣㡥㝥づ㙢昰㔲㍡ㄳ㤲愸㘲㘳㤴㔶昹〰〲㌴㠵搲㤹㤰㐴ㄵ摢㤴㜰㍣㤸㤱㤱〹㔹㌲搸攰㠴攳愱㡣㡣㑣挸㤲挱㤶㈶ㅣ扦挸挸挸㠴㉣ㄹ㙣㠶挲昱㜰㐶㐶㈶㘴挹愰攲㥣㜱昴㈳〰㡡㑡㑡㙣つ㘳㔴㐸㘲㡦㌲挶捣㈵昶ㄸ㘳捣㐸㘲㡦㌳㐶愱ㄲ㝢㠲㌱ㄱ〵〵㜲扡慢ㄲ㤱挴㍥㐹ㅥ〴攴ㄶ搱〵扣㤲〵戱㑦戹㜹㈵慢〲㕥挹㤲搸摦戸㜸㠳捣㐴扡攳搳〸㘰㈷㠲㠲㈴晥㡣ㄵ㈷戳挴㥦㤵戸㥦㙣㈵ㅣ㜸㌲㘷㌹㡢㤳㔷㡡㙢㙡㝥ㄱ愹慡摦㝤㍥㠸㕦ㄶ晡㠵て〲㈳挹㍥㌱㠷㌵㘰愱〸㙢慣㘰收㠹㘰戸㑤攲㈳挴㠶㍥づっ㐳㤱㜸攳攱㙤晢搲㑦〴搶搳挰搰戸散㐷㠱攷㘰㈲ㄶㅡ㡤㌹ㅢ㤴戸愲㔱㘹㐱ㄷ挱ㄵ戴㜸㘸攸昵昰搴㔰㉥㈷㙥晣换扤㠶晦㉦㠱摤㌵挳</t>
  </si>
  <si>
    <t>㜸〱敤㝤〷㝣㕢搵昵扦慦㙤扤昸㈹挳㈲㈱㐰ㄸ愹㠱戰㤲搴搸戲扣㠰㈴㈴づ㔹㘴ㄱ〷㠷〰㠹㤱愵愷搸挴㈳㐸㜲〶愵㘱㡦戲ち㈹㘵〶㜰〸㠴㔹昶㕥㙤搹昳㔷捡っ㤴㐲㑡㈹ㅤ愴散搲戰晦摦敦㜹㐳㑦搲㤳散搲昸晦攱晦昹晦ㄴ敢收㥥㜳扦昷㥣昳捥㌹敦扥晢敥扢㤲ち㔴㐱㐱挱㜷㜸昱㝦扥㡡㔹搹戹㜱㔵㈲㘹㜴㤴㌷㜴戵户ㅢ㤱㘴㕢㔷㘷愲㝣㘲㍣ㅥ㕥㌵戳㉤㤱㉣〲㐰㙢㙥㐳㝢挲搷㥣㘸㍢搶㈸㘹㕥㙥挴ㄳ〰昹ちち㑡㑡昴㐲戴て户摥〱㥢搰搹㑢㉦㘶〱㔴㠱慥戱ㄸ挰愲㠴㠵捥挲捦㘲㈰㡢㐱㉣〶戳ㄸ挲愲㤴㐵㠰挵㌶㉣㠶戲ㄸ挶㘲㕢ㄶ搴愵㙦挷㘲㝢ㄴ㠳㜶㐰㌱扦㘱搲㥣㤶愳㘱㜹㘳戲㉢㙥㡣㉤㙢㌲敤ㅢ㔷㔹㔹㕥㔹ㅥ慣て搶㤴㔷㡣㉤㙢攸㙥㑦㜶挷㡤㜱㥤㐶㜷㌲ㅥ㙥ㅦ㕢㌶户扢愵扤㉤㜲戰戱㙡㝥搷㔲愳㜳㥣搱㔲㔱搵ㄲづ搵㔵㠶慡慢㘳昵昵㜵㠳㐶㐰昲散㠶㐹㜳攳㐶㉣戱戵㘴敥㐸㤹㜳ㅡ㈶㤵捦㌶㤲㕢㑢收㑥㤰〹㤱㤳扢㍡挲㙤㥤㕢㐹愸㡦昱慢㥡㙣㐴摡ㄸ㘸挳㠸户㜵㉥㈹㠷搹㘹㡥〶㔵㕢㍥〵ㅥ㡦㠴ㄳ挹〶愳扤㝤㥥ㄱ㘳㡣〷㜵搰㘷㐶摣攸㡣ㄸ㠹㈱ㅤ〷慤㡣ㄸ敤㔶㜳愲愴愳㈹ㅣ㥦ㅤ敥㌰㡡㔹㈹敤㌰攳㌶㍤㙡㜴㈶摢㤲慢〶㜷ㅣ㥡㌰收㠵㍢㤷ㄸ㠴昸㍡愶㜶户㐵㡢㡢㔵㜱㜱㐱搱㕥㕥挶㐸㙣捡愷挴㈳つ慤攱㜸㔲㈸㐶慤搲ぢ敢捡㄰㌱㍣捤㉣㘶㔱㔹㐶㉦㠶愹戱慤攳㘰㈳摥㘹戴㔳〹㠳㌷㈶〳㈴㍥㌱㕤敦㌸挷㍥ㅡ〶㐶つ戴捥㉤ㅥち戵攸㍢戳搸〵㠵㌶ㄲ㐵㔱㔳㜵愵晥㈳戲捡㔰愸攲户㜱㙥扡扢昰晣㈸㙣づㄷ㌶户ㄴ㌶㐷ち㥢愳㠵捤㐶㘱㜳慣戰㜹㐹㘱㜳㙢㘱㜳㕢㘱昳搱㠵捤㑢㠱戱㕦㈵〳〶ㄴ㕡慦攷㘳晡戴㔱て㕥搵㜰摥㔱〷慦昹搹㉢扢扦愰㜸㍡捡㜹戹ㅢ㉡晡敥㈸戴㔱㘴㌵㠵㐲晡ㅥ㘴敤㠹㐲愹搷㘱〲捤㔸㍤㘶攴扣扢慥扣㘰搶㜹扥晢㐶ㅤ戰攵攳㍤ㄵ捦㘴改扦㌷挱晢愰搰㐶㤳搵ㄴち敡㘳挸ㅡ㡢㐲愹㤷慣晥㠳慦㔸搱昹敦戲扦ㅤ㜴昹㌶㡢扦扡㈴㔱㝡㠴攲㈰㈰晤换〹摥ㄷ㠵㔶㐱㔶㔳㔵㤵㕥㐹㔶㄰㠵㔲捦摢晤ㄷ㕦㝤㔱挹攰㥦㑤㍤㙦㝣改㥢㐷㘸扦摢摦挷摣敡㔳㘸ㄱ㈳㈴㤷㤵㜲ㅣ㜰㠶㌰慦ㅡ扡ㄳ挹慥づ㈶搶搶㑤搰〲㉢㐳搵ㅥ㕥戹㘱愶愸㘹搱㝦㤹愰扢㘷挸㘷㠲捥㔹㤶戴ㄲ搴㔴戱㔵㜲㔴改㈱㠶愳ㅡ㠵㔶㠳㘲攰㠲昲改攵㘵㜳攳㕤㐷㤷㠵昴㕡㌶搵愱㔰敡㐹㉢㔲㍤换摦摦戸昲搵攷㘷㥦昰捤㈱㉦㈴愳户慦㔲昴戹㐴㝡㍦㠲昷㐷愱ㅤ㐰㔶㔳㔵慤㍥㡥慣昱㈸㤴晡慤搵㍦㌹㝦愷㍢㥢㍥慦㥢搴昳㐸搱敤摢㙦㝦挴捦ㄵ慦て搲晦㐰㠲㈷愲搰㈶㤱搵㔴ㄵ搴ㅢ挸㥡㡣㐲愹〷慣晥㐳㝥㍣晦挱摢㕡㌷捥㜹㘸摡㑦㉦㌵愶敤戹㐶昱搲㈲晤愷㄰㍣ㄵ㠵㌶㡤慣愶慡㙡㝤㍡㔹㌳㔰㈸㜵㤷搵扦㜵㠷㍢ㅡ扦扢昱扡㤹㤷㡤㕣㄰㍣㘰挲㍦扡ㄵ捦㍡改㍦㤳攰㔹㈸戴搹㘴㌵㠵㙡昴㌹㘴捤㐵愱搴㉤㔶晦攲㔱㈷ㅤ戶收摢晡〳敦㜹㙤攳ㄱ㙢扦昹摢挳㡡ㄷ㌴改㍦㡦攰㐶ㄴ摡㝣戲㥡㐲㜵晡愱㘴㌵愱㔰敡㝡慢晦扥㉤㔷㙤㍦㑥㉦㥥㝡搳愶㤷摡㕥搳㥦㕣敦攳戵戰㍡㈳摡㥥愳敦挴㐴愲扢㘳ㄹ慦搸慥㙣搷㍢㈶㈷㤲㜳挳昱㡥挴搶㑤㜴㡣挳扤つ挵ㄳㄳㅤ晤㍦ㄴ㐳挹㔶㐹㜳敤㌰戸㌹㌰㜹愱㤱㤸摤㌵ㄶ搹摤㌲慥愲扣慡㑥㕦挸〰ㅤ㡥㐲㍢〲㐵㘹㘳㜷〴㤷戱㠴㤹晥㤵昵晡㤱㙣㕥㠴㐲愹慢慣昸捤ㅡ昶攲昲㠷㉥㤸摡㜰摡搲㠳㐶搴扥ㅢ㠸㈸㑥㘳㈴晥捤〴ㅦ㠵㐲ぢ㤳搵ㄴ慡搴㕢挸㡡愰㔰㙡慤搵晦挶㉤昷㉣㜹㘷搵戵戳㑥昹愰㍤扥昳㑦〶㍤愲㌸〳攲㘸愷㜴㠳攸ㄸち㙤〹ち搷㠹㔸慢户戲愹つ㠵㔲ㄷ㕡㠲㑥㍦攲攵扤慥㝢攰搹㌹㜷散昳换㤳〶㕥㜶㙡㕣㜱ㄶ㈵㠶昰ㅡ愱户愳搰㍡挸㙡ち㔵改㥤㘴㜵愱㔰敡㍣慢晦昳㙢扦㕤㜵昴〹㈷捦㕡㍢扦㘱收攵㕤㥦㠵ㄵ㈷㘰㑣㐶敤ㄸㄴ愵改慥ち敡㜱㌰昵〴㥢㤳㈸㠶愴㝢㑡敦㘶敢㜲ㄴ㑡晤捣㤲扦㝡㘱昱㝢㌵㑦敤㜹搰㜵㜷っ㝢晡攰〷㉥㌵ㄴ攷㜶㘲摦㑡㠲㔷愱搰㡥㈵慢愹扡㐲晦〹㔹挷愱㔰敡㘴慢晦愱扦晦昴慥㑢户㝢㘱捡㉦㝦扢摤ㅦ挷晥晣昶昵㡡搳㐲改扦㥡攰攳㔱㘸㈷㤰搵㔴㔵愳㥦㐸搶㐹㈸㤴晡愹搵晦收㘷敦摦晦慢愶㑦㈶㥦㜲换愵攷㙣晡搵㡥て㉢捥㈸愵晦㈹〴㥦㡡㐲㍢㡤慣愶㔰扤㝥㍡㔹㘷愰㔰㙡㠵搵晦挹㍤㙦㡡扦㝢攷㕤㜳慥㍡㝤攱晢〷㡦扡昷㙥挵挹愸昴㍦㤳攰戳㔰㘸㘷㤳搵㠴㍣㍡㠷慣㜳㔱㈸㜵㡣搵㝦扦换ㄳ攷慥昸㑢挱挱㈷㙦昲㍤摥晡搴换㍢㉢捥㘳愵晦㜹〴㥦㡦㐲㕢㐳㔶㔳愸㐲晦〵㔹ㄷ愰㔰㙡愹搵晦敥扢扥㥢㌳敢ㄷ攷㑥扢敢㠵昷ㅢ㌶㐷晥晡㤴攲ㄴ㔸晡㕦㐸昰㐵㈸戴㡢挹㙡慡ち改㤷㤰㜵㈹ち愵っ慢晦昲ㅤ户摦昵攲戹〷捦扥改戱㕢て晥敤㥢摢扣㌶㘸㉤㥡て戱㘶㈸㤳攳攱ㄵ㤸收愵㘶㤰挱昲ち晥敢㝤敡㡣㤹㜳慣㍡㔶ㅢ慢慣㡣㔶㔷㠴慢挲扥㥤㈱戶慦ㄳ㌶㠶㘰㔰㙣㐱㕢㘷戴㙢㠵㕣㈰〷挵愶戴戵㈷㡤戸㄰愵㌱晣㘷捥㐲㠵ㅥㅣ㍢㘸㈵愶敦ㄱ㜳戲户㙤慣挱㠸㈷㌱敤㑤慥㑡つ㍢㍢㑦ち攳㘲敦㑣〸挷㔸戲㈷㜵㜵㜷㐶ㄳ㍢㜹㌷㌶㈶挳㐹㘳挷捣戶㤴㤰慣㙥㡤㤸ㄲㅢ〹㌱㘹㘴㘶户愶㜰㝢户㌱㜱㘵㥢搹扣㑢㐶㌳㈶挷㕤㉤戹㕢愷挴㡤㘳㥣搶㉣㡢㈶攲敥㙣戹挸捥㍡㑡戳挹戴慢慣愱戵㉢㘱㜴㡡㜹㘳㍡收戶㐵㤶ㅡ昱㐶㠳昷㜶㐶㔴づ㜵㌸㥢慣ㄹ晡㤸㌹㥤㌸㔰捣戹愳扢戹戹㜴戴搱ㄹ㌵愲戰㜷ㄹ扣扣㙡㝥戸愵摤搸㉥つ㘲敡㐴挳㠸㌴昶㤴慥㐸㜷愲愱慢㌳ㄹ敦㙡㑦㙦㤹ㄸ㕤ㅥ挶㕤㐱㜴㔶㔷搴㈸㤶ㄷ㘶㑦㜸ㄵ愸㠲愲㈲愵ち昶昶扡攸㔱㜶㠲ㄳ㜰㔷㤲㜰㥡㥦ㅦ散㑡㈲㠲㍤㈷敥㡥㘴㔴㕣㐹㐶晣㍥㜹㉤㜱㈷㈱搱ㄵ㜹搱ㅥ㐹捡㑥㍢愴㥦㜸攵昳㄰ㅦ挴愱摤攰㔹㔹㌸㉡户挸㔴㕥昶㘲愹㉢㉡扣㤵㈷㍡㡦搳㐴慣㤳㝢晤ぢ㉥㉣ㅣ㘶ㅤ晤㐱换㜱敦㌷㉤摣ㄹ㙤㌷攲㜹ㄷ㈲ㄴ㉤搲㉦㘷㜱〵㡢㉢㔹昴戰㔸㠷挲户ㄸ㘳㕣㑥㡦昲搶㐷慤㔴慢㝣㉢摡愲挹㔶慤搵㘸㕢搲捡㙢ㄶㄶ㌰㑡㑡攸敥慣㤷扥ㅥ㉣晤㙡ㄶ搷愰昰晢ぢ戴つ〴㘹㝥晤㕡晥㜷ㅤ㡡㐱ㄳ扢㤳㕤㘵㔶㉥昸㤵㡦㜷㜵㝤扡㐱㐹扢昷㉣㐴㉦㕤㙥㜵戱ㄶ㤱昰㜵攰㡥㍡㔱㔴攴攵㡡㘹攱㐴㙢㤲㘷㘱摥挶ㅤ㈸敦㝡ㄶ㌷愰ㄸ㜴㈳㡡搹搳㡣㜶㥣挳㕢㙢ㄹ挳挷ㅢ搶㕥㙦㤷㜹㙤摦慥愳㜱㔵㘷愴㌵摥搵㠹㠵愳挹攱㘴㜸愲㑣愶㔴㔸敢㤸搹搵搰㥤搴㍡愶戵攱扦㐱ㅤ昳㡣㘵㐶㌸搹㠰㌱㍡㌹戸㘳㈶搶ㄳ㘴㄰㥤ㅥ㕤改㤳㍢㌶㕦挷㘴㈳ㄱ搱戹㘶㌰ㅤ㘳搲㑡つ㌵っ戲㠳㍡㌸捡ㄸ㉢㤳ㄴ㍤愰〳㜳㕥攴㤲づ搰ㄸ改㘵搶搸㜳戰昰散摥㝥㡢㠲㠴㠰㔴㕤㔲〶ち挳㤴㔴挰戴挱攵ㄳㄷ搴㘲慢捣㍣㝤づ㑤戶戵㈷捡㉤昷㤶㑦敥挲㥡㤲㈱㑢㘷㜴扢愶㈱扢戴扣挱捡㍣换攵㥥㉥搲㘲㡡㠵㈹㔳攳㕤摤换㌸摢摤㕡㜲㈸慢㐰扦〹挵㤵ㅦ摦戰晦ㅥ㤷摦昲㥤昵晦昱㌸㝦攴愵㜳㕤㐲㘷戲㤳挴㝦昲搲㙦挱㝦晥㝣㙤扥㌲㈰㍣㠷搹ㅣ敢㈳㕣㑦ㄸ搴㌱㈷搲㌲㍦㙥挸㠲㑦㠹㄰慢㤶ㄹ㠳㍢ㄶ㜴挵㤷戶㜴㜵㉤攵敤晡㄰愱ㄲ慤㠶㤱攴㉡捡㐰㙢搱㠸㜵愵㔴㔱㔱摡㝡㠹㙢戹㠵敢㉦摡ㅤ㈸〶㑦㙣㙦㉦戳㈵㈶戴㍢挱㉡挲攵㐴扢ぢ㤵㍤敡慡㐲捤㜳扢攲㐹㕣㤲㥡ㅢ扢摡㍢㐳攱昶昶收㐸㑢㜳戰愲戲慡愲慡戲愶㝣㘵㝢㘲愵㥡〱㔷扣㡤昷搲挶㐷ㅥ戸戳㔳㥦㜸换㥦㍥戸昹摣㙢ㅡ㉥㔲搳慤㠶慣搵㤶摤㈰㥣昳㈰晤㕥ㄶ昷戱戸㥦挵〳㉣ㅥ㐴愱ㅡ搰㤵愳ㄶ敡改㉦晤㘱搰晡慦㔹晣〶〵挶ㅥ〹〷㠶㥥㐷挸攳搰攳㔷㙡㜷晣挷ㄱ㐷㝦㡣挵攳㈸搴ㅥ㈸㜸㙥ㄶ攸㑦愰挸ㄹ攰㔱㐴㘴〵昸㘹㜰晤㝡㥥㌶戵㈷㄰㘵散㑢愷敡㜴愳㑥ㄷ慡ち换〷㔹捥搹搷㙡挸㕡㑡摡ㅢ摤挴㌹㉦㔲挸㑢㉣㕥㘶昱ち㡢㔷㔱愸㝤㜲㍡㘷㈳㌱慦戳㜸〳㠵换㌹㙦㤲㘷㌹㘷ㅦ搴挵㌹㙦㤱昹㌶ち㌵〶㠵改㥣㑤愸攵㜴捥㘸㌴㘶㍢攷捦攰晡昵㍣㙤㙡㉣㄰㘵散㥢攱㥣敤㜲㌹㘷戸搵㤰戵㑥㔶づ㈹攲㥣捤ㄴ昷㑦ㄶㅦ戰昸㤰挵㐷㈸㔴㘹㑥攷㝣㐲捣愷㉣㍥㐳攱㜲捥攷攴㔹捥搹ㄷ㜵㜱捥ㄶ㌲扦㐰愱戸晥㘶㍡攷㑢搴㜲㍡愷㠲ㅤ戲㌲攷ㅢ㜰晤㝡㥥㌶ㄵ〴愲㡣㝤㌳㥣昳昵户㌹㑥慢慦慣㠶挱㤹㡢㠰㈱㐸改摢㐲㥢㐶㥤晦㉦㑣㠴捤愹敦昷㥣㄰㘹㝥扣ち㔴㌵づ㔶㐲慡攱㙡愵て㐰攱攳㐲㕤㕦㤶っ㌹慤㔲㘱搵愲㈲㉡慡㡣〱ㅤ㔸㔲㥣戵㈴晥㥦㕦㜷㠷愰愳㕣㍣㑤〱㠳㙣㔲㔶㕣㙤㠲ㄷ攳㠰㑤〰㉤㔷昳挱㈹〶㉥挹挳㙣捡㜵㔵㜶㘴㙦昵㑢㍣づㅥて挱攰慦㈲慣㙥挹㝦㘶愹昱㤵摦㝤戰ㄳ㡥攲〵㜵㙢㕤㥣晦㙦敢摢㕡㜶搳〷昶敢挹㐵㉦㝥摤㜳慤㥡㘰搲ㅦ㔹晦摢慤㥢㝥敤搷㙢㐰挸㈰㘲㌳昹扦敥㠷昳晤㜹ㅢ昳㜵㔴㜵㤰㔱㐶㌹ㅣ㘱戴愱㄰愶攱〶ちㄹ㘶㕥愲㌶攷ㅡ㘸摥户ㅡ戲搶戰昷㠳ㅣㄹ㠵户㠳㉣㝤㝢ㄶ㍢戰ㄸ挱㘲㐷ㄴ敡㉦攸扡ㄸ㈳㌱㠰改㉦㝤㘷㘲㜶㘱㌱ㄲ㠵㙢ㄴ㉥㈳捦ㅡ㠵昷㐷㈷㌹㘵㜷㈳㜳㜷ㄴ㙡ㅣ㔸收㈸㍣ち㘴捥㔱昸〰挰戲㐷攱扤搰挵慦攷㘹㔳攳搱慦㡣㝤㌳㐶攱ㄷ㜳㌹攷昷㔶㐳搶〲晤㠱㤰㈲捥愹㠰㔲扤㤲㐵㤰㐵ㄵ㡢㄰ち昵㙣㑥攷搴㄰㔳换愲づ㠵换㌹晢㤱㘷㌹㘷㈲ㄴ㠸㜳づ㈰㜳ㅣち搵〰㤶改㥣昱㈰㜳㍡㘷ㄲ㘰搹捥㤹㠸㉥㝥㍤㑦㥢㥡㡣㝥㘵散㥢攱㥣㝢㜳㌹攷ㅥ慢㈱敢改挳ㄴ㐸ㄱ攷捣㠰㔲晤㘰ㄶ㌳㔹捣㘲㌱ㅢ㠵扡㉤愷㜳收ㄲ㜳〸㡢㜹㈸㕣捥㤹㑦㥥攵㥣愹㔰㈰捥㘹㈲㜳〱ち㌵ㅤ㉣搳㌹㠷㠱捣改㥣㘹㍣挰慣敢昷ㄱ攸攲搷昳戴愹ㄹ攸㔷挶扥ㄹ捥戹㈲㤷㜳㉥户ㅡ戲ㅥ慤捣㠴ㄴ㜱㑥ㄴ㑡㜵㠳㐵㡣挵ㄲㄶ慤㈸搴㐵㌹㥤㜳㌴㌱㑢㔹戴愳㜰㌹愷㤳㍣换㌹戳愰㐰㥣戳㡣捣㘳㔰愸㌹㘰㤹捥㠹㠳捣改㥣搹㍣挰㉣攷㜴愳㡢㕦捦搳愶收愲㕦ㄹ晢㘶㌸攷㤴㕣捥㌹搹㙡挸㝡㙥㌴て㔲挴㌹慢愱㔴㍦㥥挵〹㉣㑥㘴㜱ㄲち昵搳㥣捥㌹㠵㤸㔳㔹㥣㠶挲攵㥣㌳挸戳㥣搳〸〵攲㥣㌳挹㍣ぢ㠵㍡ㄴ㉣搳㌹㘷㠳捣改㥣昹㍣挰㉣攷晣ㅣ㕤晣㝡㥥㌶搵㠴㝥㘵散㥢攱㥣愳㜳㌹愷捤㙡挸㝡㈸戶㄰㔲昲㉣㉡愷㍤㝡ち〰㥢戶愸㥣戵㕣㙡慥㈵晥敦愲昰て㙥㔱㌸㝤㐱㜸㜴㉦慢愰ㄹ㑢挲㌹ㄷ〰搷㈲㈱晥㜷㐹㌵㜳㙦㤷戹愴㝡㌱㠷㠱㈵㌹〷㤶㑢搱慣㕦挶㘲㉤ち搷挰㜲㠵㐹慡挳攱㕢ㄹ㔴慥㈴愸〷㠵敦㐸戰昲㉦㄰攲㜴㉤〵愸㤸捦慡〷㘳㜵㉦ㄶ挶晥㉣㔹搴㔳攱晦晣摥㘳敢慤昹ㄵ摢㜷〳收㙤㐰晥㠳㠰敤㥣晡㙡㤹てぢ搲户づ㘱㐳㔳㜴慡搱㌹ㅦぢ㕢〹挲户搶慣㝢㙢挹愱㑤晡㍡㠴捤㝥昹ㄶ㈳ㄹ晡㝥㑣散㌹㘰㌹搷㘳㥢㥢ぢ㑡㈸㡤ㅣ晤〸ㄶ㔹㔷㡣㙢搰收捦搷愶ㄶ愱㕦ㄹ晢昲㡡愱摤〰㝣ㄱ㤲挵㥣挶捦捦㜵搵㘸戴ㅡ戲ㅥ挵㌷㐳㠸㕣㔲㙦㠶㈰晤ㄶㄶ户戲戸㡤挵敤㈸搴慣㥣㤹㝦㈷㌱㜷戱戸ㅢ㠵㉢昳敦㈵捦扡愴ㅥ〵〵㤲晤昷㤳昹〰ち搵〲㤶㜹㐹㝤㄰㘴捥㑢㙡ㄸ戰㙣〷晤ㅡ㕤晣㝡㥥㌶ㄵ㐱扦㌲昶捤戸愴敥㤷换㌹昵㔶㐳搶㍥〳〳㔲戸愰㘲㉤㈲挴㔰㤵㐳㜹ち㌶攸㑦愳㔰慤㘰㜱㈱㈱晤㘵摦搵搹晦摢慤扣扢攳㍥〵㌹㉡㜴㜷㕥晡㜳愰㜰㜷㤷愷㌱㕦㥢㙡㠳愴㌲扣捤㐳ㅥち㘱㘶㍥㡣捥㜵挸晢㔸つ㔹㍢㈲㤶㐲㡡攴挳㐶ち㜹㥤挵ㅢ㉣晥挰攲㑤ㄴ㙡㜷㜴㕤散㜹㕢昷ㄶ㌱㙦戳搸㠴挲㤵て敦㤰㘷攵㐳㍢ㄴ㠸ㄳ摦㈵昳㉦㈸㔴㈷㔸㘶㍥扣〷㌲㘷㍥㜴昰〰戳㑥㤸扦愳㡢㕦捦搳愶扡搰慦㡣㝤㌳昲㈱㤰换㌹愵㔶㐳搶㜶㡦㌸愴㜰㥡愵㝦㐲戳〷攷㜴挴㘷㘸搶晦挵攲㜳ㄴ㉥㐷㙣㌱㐹㤵㠰㄰㜱挲ㄷ〴㝤㠹㐲㜵㠳挵换㠲晥ㄵ㈸晢愵㡡愹〳㙦昲昴㈴㡢㉣〷戰捤㥦慦㑤㉤㐷扦㌲昶ㄵ〷㜰挴㌰戳攳换㙦㜲慣㉥㝥㘱㌵㘴敤㐷㔹〹㈹㤲ㅤ㈵㠵㄰挲扤捤扡㥦挵㐰ㄶ㠳㔰愸㑦搱㜵戱㘷㜶っ㈱愶㤴〵户㐱扢㥣㌲㤴㍣㉢㍢㔶㐱㠱㌸㘶㕢㌲㠷愳㔰㍦〱换捣㡥敤㐰收捣㡥㘳㜹㠰㔹捥ㄹ㠱㉥㝥㍤㑦㥢㍡づ晤捡搸㌷㈳㍢㌶攵㜲捥摢㔶㐳搶㘶㥢搵㤰㈲捥搹㡤戶敦捥㘲ㄴ㡢㍤㔸散㠹㐲扤㥥搳㌹㝢ㄳ戳て㡢搱㈸㕣捥ㄹ㑢㥥攵㥣攳愱㐰㥣㔳㑥收扥㈸搴㠹㘰㤹捥愹〰㤹搳㌹㈷〰㤶敤㥣㉡㜴昱敢㜹摡搴㐹攸㔷挶扥ㄹ捥㜹㈲㤷㜳ㅥ户ㅡ戲㜶ㄲ㥤〲㈹攲㥣〳愰㔴ㅦ挷㘲㍣㡢〹㉣づ㐴愱㝥㥤搳㌹㤳㠸㘹㘰㌱ㄹ㠵换㌹㔳挸戳㥣㜳㉡ㄴ㠸㜳愶㤱㌹ㅤ㠵㍡ㅤ㉣搳㌹㌳㐰收㜴捥㘹㍣挰慣捣㤹㠵㉥㝥㍤㑦㥢㍡〳晤捡搸㌷挳㌹㌷攵㜲捥㡤㔶㐳搶㌶愹㌳㈱㐵㥣搳㐴摢ㄷ戰㌸㡣挵㐲ㄶ㠷愳㔰搷攴㜴捥㤱挴㉣㘲戱ㄸ㠵换㌹㐷㤱㘷㌹攷㉣㈸㄰攷戴㤰ㄹ㐱愱捥〱换㜴㑥ㄴ㘴㑥攷㥣捤〳捣㜲捥ㄲ㜴昱敢㜹摡搴戹攸㔷挶扥ㄹ捥㔹㤳换㌹攷㕢つ㔹㝢挰捥㠳ㄴ㜱捥㌲摡㝥っ㡢㌸㡢〴㡢㈴ち㜵㔶㑥攷㉣㈷㘶〵㡢㤵㈸㕣捥㌹㤶㍣换㌹摣㔶㈶捥㌹㡥捣㥦愲㔰扦〰换㜴捥㙡㤰㌹㥤戳㠶〷㤸攵㥣ㄳ搱挵慦攷㘹㔳ㄷ愰㕦ㄹ晢㘶㌸㘷㘵㉥攷慣戰ㅡ戲㌶戸㕤〸㈹攲㥣㌳㘹晢㔹㉣捥㘶㜱づ㡢㜳㔱愸㘳㜲㍡攷㍣㘲捥㘷戱〶㠵换㌹ㄷ㤰㘷㌹㠷㝢收挴㌹ㄷ㤲㜹ㄱち㜵〹㔸愶㜳㉥〶㤹搳㌹ㄷ昳〰戳㥣㜳ㄹ扡昸昵㍣㙤敡㔲昴㉢㘳摦っ攷㉣捥攵㥣㐵㔶㐳收敥㍤摦攵㤰㤲戹㈱㐱戶〹㍢晢㥡㕣户挷㐳〰搶㘲㠷㜶戶㈵ㄳ〳㘳摣戸㌲愵㉤㠹晢㤷㐱㌱ㄴ愸㑡㤷ㅤ㘵ぢ㤰慢搳㤸㔸㔳㥢戱㠲㜷㉥㍦捡㙥㑡摢㔳㍦㌲扢㝤㜲搷散慥攴攴戶挴戲昶昰慡㔱ㅥ捤㘶换㠲㔶愳ㄳ㝢搲攲搸㥡搶ㅢ愸㙢搹㌲㈳敡㘱㘳㘳㔷㜷㍣㘲㑣㥦晣㐳搸搵愶捣㑤㈳〵搸㤷㠰㍢挸扣㥦〹㐸昹㝤〴㘲㔳㠸扤っ敡㝢㙥㡡㘲ㄶ㘲㥦ㄲ㔲て改慢㤰敡晡〶愶愱扦挰㜷〵㌸昹㔳挴戵㑦㙥㈰挰晥ㄸ挲㙡昲〶㕢ㅢ㌱愷㜷㈶摡愲㠶摦愲㘶戵㜵づ戱慡㜳扡㤳㘹㉤攱㤵挳慣ㄶ㙣戸㤸搳㠹搰㐷挲昱攸て㈱㉡㜴っ敥㈳㈵㈴㑡挳扦敦攷㘸㔳㑣㐱挱㐷㌲㕦〵昵搱昱㌸搹慦戵㝣㝤㈵ㄸ㥥晢㕦㥣搳ㄱㄵ搷㌶㐳慥㝦っ愶扢ㅤ㜶〹愹㔹㐶戸㔳愲搰㤸㡣㑥㌶㤶てㄱ㠴㠱〴挷㐷愴摡㡤㘱改愴慣㤸攸戱㠹㉤㠹慥昶敥愴㌱挴愹挹㠹慥挷收ㄹ敤㘱㙥ㄹㅤ攴搴收㐶㤲搸㔴敢挸攳㜶搰ㅦ㑥㠴攰㤱㘲㉢㑡㑡攲愴攵㐹摥昴㠳攰㌹昴㍤愳慡ちち㘲昲晡㘰㠲扡昴ㄲ扥慥㥦㔰㘰㔷昸㝣ㅤ㈷㔲て挴㘷㉥㠹愴㡦戵敥㍤愱㍣㤳㠶搹㕢㤵捤ㄱ㑥〶慦㐱㌶㡦摢㌱〷挷㘴摣挳㥥㙢㝥㜸愳㤴愷㑥㍢㍥扡㤸㙣㡢㘰ぢ搲慡㈱戱改㥤㤱昶敥愸㌱㌳摣㘲戴摢㘳㜶㔷扣攳〷ㄲ慦㘲㜸捤㍡愳昲昸挵㜲捡㜴㝣㝣搴摥㠱晡扤㠷㌹愵㕦㠷㌳㑤扢ㅥ㐵昱戸〵搵摣戲攲搷㙦戰㑥扥㜵愰晥攳㕤戸㝥㜴ㅡ㥡摡㐳㉥㥦㍣挴昸㤶挵攲挰挶㑤㠹捥㐶㕥㌹敤㕣戰㤹㕤㌳扢戰挹㍡敡㘲㑤㙢㌳㔹㍦㤸㤳㑢捥㉢㙣㙡昸扥㔷ㄹ昸ち慦㡦扥戳晥㍦摥晡㝦〲㉦㌴㍣㐳搶㠳㤱戹㥤搱㜵㠶挸〴㐰㐶㐲㍥㥣㈹攵㌰㘶㝥㈲㙦㝥㕢戲摤ㄸㄸ㤳㜶愹㤷昰扣愰㌷〷挴收户㘲㙢攰攴挱戱愹昱戶㘸㝢㕢愷挱㤹〸㌶晤㜳㜳晦㑣㘳〹戶愷捦敤㑡戴昱攳㑦㠳㘳昳攳攱捥挴㌲敥〰㡤慣ㅡ㥡㐶㐹戰㝣戱㐹㙤㥤㌸㡢㑣㥤慣㤷挶ㅡ㕢扢㔶攰㌳捦摤ㅤ㥤㔳挳换ㄲ㍦㠸㐰昱愴㌲㕦收㌰㔸愸ちぢ㔵㐹㘱挹昷扤㘰㈱挳㈱㌲〸㤱㠵㉣慣㔰㕤㡤㕡㥥㤳㤶㔱戲㍥ㅣ挰㤳㤶㌶愵㝤㤲捣㜳㜳戲昳㠱㜱づ挴晡㡤㌸㉤〷摤㠴㘲挶搴㐳愷愷㍥㔲昲㕦㝤㈲摢㜷つ㈴攷戹ㅥ㐸㕡㌸晢搷㠷〳㍣挴㑣ㄵ昲㤸㌹扡㐴㥣㔴㘶晡昹㘳㠲㘱㈶攲ㄲ㑡㌸慢㔳戰戹㜸㄰㑥㝣㡣扦搸㤴㡤㠱㜷㠸㐹昰㤹㔴㐷戸㍤㘱戵㌵㜴㜵㜴㠴㤹㕡㑣换㐶っ摥㐶㠹㑣戰㌱㤲攸㌱ㄴ㤲㝦ㄶ㉢扣ㄲ慣昰㑡㘱攱㥡捣捦愴㐸㥤戲扡㤶㠴攳㙤挹搶㡥戶㐸〹〹㝥㙥攴〷㤱㤳㐸愱㘲㌸搳㝥㐹㘲㘲戶㥡昹㘸挴摣戳㡣㜰㤷攳〶㠲慥㘳昸㤱戹㠵㜲㈱㔷摦㜳㝦ㅢ搲㔷㙥戲昴㥢㈱捤㠷㌷㈶戸搶㐹攲㥡㠵㠱㈳㠳㤰扡㤶〰扣昵㕢〸戵㕥挵搷愳㤲㜷ㅢ昶〰〰晣㌳扢挲搱㈹昸㘸㔱㔷㝣㠰昵つ〲㈵〸㉤㠷㤴㜸㠰㕢敦ㅢ昰愱ㄵ㝣ㄸ㘶㌹㈶挳昱ㄲ㌲ㅡ戱愹扤㤸㥢昶㌵㌳㠶扣ㅥㄶ昸㝣〳㑢扣㜴㑤户㘵㡤戲戶㈸扢扦㙤㘱㝡㤶晣捤㠷搴㑤攰㠱昸晤㥣㑢攸户攲㜰昴摢㔰愸ㅢ㐰昲㜸㌲〰户ㄳ㜰〷ち摦㑤㘸捣㍣㑢㜲㙥㔳㉦〲ㄸ㥢敢戱㝤扥愴㠳㠷㠳㌹㠷㠶㑤昵搸㠶て㤷㘸〳㑢㙥㐴扢㝥㈷挴㍥晦摣㜳攳㔰㉦㔰户愰戰昵昳㔴户っ扣㡢晡敦㐶愱敥〵㤳㜷愶ㄲ㌶㙣㝦〶て㕣戹㉢戹て㜵㕣㉡搴㝤攰昰捥挴㝥戹㈲㠹㑢晡晤ㄶ敡㝥㌴㜳㑥捤㠰昶㌶㍦㔳摣㔶摤㐳慣晥〰扡㙢て愲挰㈴㈱挴愷ㅢ㝥晤㈱㑢攲㠳愰搶攱㙤扥㜲㕥捡搴挳〰昰㜲㔶攰㌹㝣慡㕦愳㠵㐳愸晥㌰攴慡摦愰挶㤱挹挹搴摦㠰摢㝢愶㍥㈲㍤㈰挴㥤愹敡㌱㜰㙤敦扡挲晦〸㐴敡㡦㔲摢攳摥㠰挷〸㜸㥣㠰㈷〰㘰ち攸㑦㠰㜲愲昶戴慢㥢㉢㙡㑦戲摢㔳散昶㈲〰慥愸㍤〳ㅥ戸ㄲ戵㘷㔱㘷搴㕥〲㈷㜷搴㥥戳㔰㉦〳搵攷愸扤〲㜰て摥㑡㝦ㅥ摤戵晦㐱挱愸昱㔲攵搷㝦㘷㐹㝣ㄵ㔴㕦愲戶ㄱ戸㍣㔱㝢ㅤ捤ㄲ戵ㄷ㈰㔷扤〱㉡㉤㙡㉦㠲摢㝢搴摥㐴㌷挶㈵㍤㙡㙦㠱攳ㄱ戵㤷㈱㔲㝦㠵摡摥昶〶扣㑡挰㙢〴㙣〲㐰愲戶ㄱ㤴ㄳ戵㍦扢扡敤㠸扡㜵慥扤捥㙥㙦戰摢㘶㌰㕤㔱㝢ㄳ㍣㜰㈵㙡㝦㐴㥤㔱晢㈷㌸戹愳昶㤶㠵晡〰愸㍥㐷敤㐳㠰㝢昰㔶晡摢攸慥㙤㐲㠱愸㔵㔵㠱攵搷晦㘴㐹晣〸㔴㕦愲昶〹㜰㜹愲昶㈹㥡㈵㙡敦㐰慥晡っ㔴㕡搴摥〵户昷愸㝤㡥㙥搹㔱摢〲慥㐷搴摥㠳㐸晤慦搴昶㠵㌷攰㙦〴晣㥤㠰㉦〱㤰愸晤〳㤴ㄳ戵㙦㕣摤㕣攷摡晢散戶㤹摤戸㐷摢㔶っ慣ㅤ搶㝦ㄲ昰〱〱摣扦敤〱昸㤰㠰㡦〸昰扢〰摣扥攱昷㙦て㌹晡挷〴㝣㐲挰㜶㘰扡ㄲ攳㌳昰挰㤵挴昸ㄷ敡㑣っ㙥㘹捤㥤ㄸ㥦㕢愸ㅤ㠰敡㜳㘲㜰㙦㙣てㄵ改晦㐶㜷㙤ぢち㈶〶ㅦ㈰晢昵㉦㉣㠹㍢〲戴づㅣ昳㤵㝢㄰摥ㄹ戸㍣㠹挱敤戵㤲ㄸ㕦㐲慥ㅡ〹㉡㉤㌱扥〶户昷挴㈸㐳㌷晣㘵㥣捥摣㤰㙢扢㥦慤搶㘹昷㉤㐴敡摦㔱ㅢ㌷敢㝡〰昸㔱㙣㕤愱㔰愳〰㤰挴㈸〴攵㈴〶㜷攸摡摤㕣㠹㠱㐹〳扥㉢㠹摤戸㥢搶ㄵ㌵つ㍣㜰㈵㙡〳㔰㘷搴戸搷㌶㜷搴㑡㉣㔴㄰愸㍥㐷㡤㥢㜶㝢愸㐸攷搷㌶㘹㝥ㄴ㡣㥡㌹〸て戴㈴㠶〰㕡㐷㜳攴㤵㍢㙡㌵挰慤㈷挶晢搲挹㝤扦ㄲ戵㐱㤰慢敡㐰愵㐵㙤〸戸扤㐷㙤㍦㜴挳㕦㐶搴づ〰换昶㉥㕢慤愸〵㈰㔲摦㠶摡戸㡢搸〳㌰㤴㠰㘱〴㡣〷㐰愲戶㉤㈸㈷㙡ㄳ㕤摤㕣㔱ㅢ捥㙥摢戱摢っ〰㕣㔱摢〱㍣㜰㈵㙡㈳㔰㘷搴戸〹㌸㜷搴㜶戴㔰摣㈵摣攷愸㜱㌷㜱てㄵ改㍢愱扢戶㌳ち㐶慤ㅡ㉣扦扥㡢㈵㤱扢㡤搷㠱㘳扥㜲㐷㡤摢㡥搷ㄳ攴ㅤ㌵㙥㐸㤶愸㡤㠴㕣㌵て㔴㕡搴捡挰敤㍤㙡昳搱つ㝦ㄹ㔱㙢〲换㈳㈸扢㐱愴扥㍢戵㜱㝢戳〷㘰ㄴ〱㝢㄰㜰ㄸ〰ㄲ戵㍤㐱㌹㔱㍢挲搵捤ㄵ戵扤搸㙤㙦㜶㡢〲攰㡡摡㘸昰挰㤵愸㡤㐱㥤㔱㌳〰挹ㅤ戵戱ㄶ㡡摢㤷晢ㅣ㌵㙥㜳敥愱㈲晤挷攸慥㤵愳㐰搴㐲㌵㘰昹昵㝤㉤㠹摣〶扤づㅣ昳㤵㍢㙡㐷〳户㥥㈰敦愸㜱愷戴㐴慤〲㜲ㄵ户㑣愷㐵㉤〸㙥敦㔱攳搶㙡晣㘵㐴㡤㝢慢㍤㠲ㄲ㠲㐸扤㥡摡戸敦摡〳㔰㐳㐰㉤〱㜱〰㈴㙡㜵愰㥣愸㜱戳戵摤捤ㄵ戵㝡㜶摢㡦摤㔶〳攰㡡摡〱攰㠱㉢㔱ㅢ㠷㍡愳㜶㍣㈰戹愳㌶摥㐲㥤〰㔴㥦愳㜶㈲挰㍤㔴愴㑦㐰㜷敤㐰ㄴ㡣㕡ㅤ㔸㝥㝤愲㈵㤱晢戳搷㠱㘳扥㜲㐷敤ㄴ攰搶ㄳ攴ㅤ戵㔳搱㉣㔱㥢〴戹㡡㝢戹搳愲㌶ㄹ摣摥愳挶㍤摦昸换㠸摡㤹㘰搹摥㘵慢㌵㐲㑥㠱㐸㝤㉡戵㜱㐳戸〷㘰ㅡ〱搳〹攰ㄶ㜱㠹摡っ㔰㑥搴戸ぢ摣敥收㡡摡挱散㌶ㄳ㠵㡦㔳㤴晦㘰㈷慦摣昱㍡㑦ㅥ攵〱㐸敡换扢〶挷摣捦ㄵ㠷挵慣〷㡣慥挷㠸ㄹ㍣㔹㜸挷搲捦て攸㈱㈱愳㙦㍤㈱晣㉦ㅥ晢㈱敦㤹昸㕣㝣㔵㤷挲挳敢㈹㔵㥢〵㠷て挳㜷ㅡ晤㜸㜶㔷ㄹ㝣㤳㡣户戵㜴㜳㠵㤴㡤戲㄰㔸捣ぢ扢昴㉢㔰㤷愱㥢㈴摢㙣昴㔲㙢㐱㤹挹愶捣㌵㤷戹っㅥ㈶㍣愲㠹扤摣㑦扥〰㌶㜵㕦㠱ㅡ晥昰戹ㄵち㐱㐵摥㔷愲戴㤳㠲っ㉢搹收〱愳㌷ㄲ搸攳つ㤸㑦挰愱㈸㝣敢〰挸㕣㘴㑡摦㔹㡢㐷搷㍡㐴ㄷ昳㈳㠶挵晣㘸㘱㠹晤㤱㐲㥦慣挸っ㜴㝤㠴㔰㌳㍦㍡㔸㠲㍥愸㜵㈴戴㐶㉣搷ㄹ㔱扦㤹㔹㕣〱㠱㌷ぢちぢ㡢戱㘶愵㘵㝥捥㈰㑢㉤㐵㌴ㅡ戲晢㔷昱捥㑣㙢㠲挵摢昳戱㍡攴㌷愷㝦ㄳ㔲㝤搶㉥〱㍣愰㍤っ㜸㝣㡡晢ㅡ㤷ㄳ戶㑤㜹㘹㈱㥤㜰㌸ち挵㙤慢慥〱敦㐸㜶戳〶扣㐵愸㌳昶摣搴㥡㝢挰㕢㙣愱戸敢戵捦〳ㅥ㜷挷昶㔰㤱摥㡣敥摡㔱㈸㌸攰㤹㡦㕣挲㤶挴摢〱㕡㐷㜳攴㤵㝢挰扢ㄳ戸昵挴㜸て㜸摣㘰㉢㌹搸〲戹敡㙥㔰㘹〳㕥ㄴ摣摥㜳昰㕥㜴挳㕦挶㠰㜷㍦㔸ㅥ㌹ㄸ㠳㐸㝤〹戵㍤攰つ㘸㈵愰㡤㠰〷〱㤰〱敦㘸㔰捥㠰昷㙢㔷㌷搷㠰户㤴摤摡搹㡤ㅢ㘸㙤挵㜲攴收㉡㕥〷〱㥤〴㜰㜳慤〷愰㡢㠰㘵〴㜰挳慣つ戸〸㜵敢づ敦ㄸ〲攲〴㙣〴搳㤵ㄸ昲㍤慤㔶㘲㜴愳㥤㠹挱摤慤戹ㄳ㘳戹㠵㝡〳愸㍥㈷挶ㅦ〰敥挱ㄱ㈹㝤〵扡㙢㉢㔱㌰㌱捣㕢晦㔵㤶挴㌷〱㕡挷挳㤶㔷敥挴㜸ぢ戸昵挴㜸㈷挶摢㘸㤶挴㌸ㄶ㜲搵㈶㔰㘹㠹㜱ㅣ戸扤㈷〶户收攲㉦㈳㌱摥〵换昶㉥㕢慤挱㘹㌵㐴敡挷㔳摢㕦扣〱㈷㄰㜰㈲〱摣挹㉢㠹㜱ㄲ㈸㈷㌱戸㔹搷㤶敢㑡㡣㤳搹敤ㄴ㜶晢〴〰㕥つ㘵㐴戵挶敥捦㐰慦〷慢㐰㍢ㄵ㤰㍥㡦摤摣㝦㉢敥㌹㡤㠲㍦〷㘵扡挷ㅡ扢捦〰户㜷昷㙣㐱㌷晣ㄵ攸㍦愳㄰摡挵㌷㜷敤摡㠷㐱㠶攵㥥㌳㠱搱捦㈲昰㑢㙦挰搹〴㥣㐳挰㔷〰㜰晣搶捥〵㔵㥡㌱㉥㝡㡤㠷攷〱㠷昱昰㍢㤷㘰搷㜸㜸㍥〵慦愱攰ㄲ㕣㡥㕣㘹㝦〱扢㔹㘹晦㑢搴㤹昶㍡㈰戹搳晥㐲ぢ攵〷慡捦㘹㍦㄰攰ㅥ㉡搲㉦㐲㜷敤㘲ㄴ㐸晢敡ち戰晣晡㈵㤶挴㐱〰慤〳挷㝣攵㑥晢㈱挰慤㈷挸㍢敤㑢搱㉣㜱扤ㄴ㜲㔵〰㔴㕡摡慦〵户昷戸づ㐵㌷戸㌲㈳敤户〵搷㈳慥㔷㐰愴㝥㈵戵㜱㐳戲〷愰㠷㠰㜵〴㙣〷㠰愴晤㔵愰㥣戴ㅦ攱敡收㑡晢昵散㜶㌵扢敤〶㠰㉢㙡ㅢ挰〳㔷愶敤搷愲捥愸㜱㍦㜱敥愸㕤㘷愱㐶〱搵攷愸敤〱㜰てㄵ改搷愳扢㜶〳ち㐴慤捡扣搹扡搱㤲戸㈷㐰㝤㠹摡摥挰慤愷搹摥㔱摢〷捤ㄲ戵㥢㈰㔷㡤〶㤵ㄶ戵㥢挱敤㍤㙡㘳搱㉤㍢㙡攵攰㝡〴攵㔶㠸搴㙦愳戶㝤扤〱户ㄳ㜰〷〱ㄵ〰㐸搴敥〴攵㐴㡤摢愳㙤戹慥愸摤挵㙥㜷戳摢〱〰戸愲㜶㉦㜸攰㑡搴敥㐳㥤㔱ㅢ〷㐸敥愸摤㙦愱挶〳搵攷愸㜱挷㜴てㄵ改て愰扢昶㈰ち㕥㘲敡挱挲㤳ㅣ㑢㈲㜷㔴昷㈵㙡㤳㠰㕢㡦㥥㌹愲挶㑤搷ㄲ戵㠷㈱㔷㑤〶㤵ㄶ戵摦㠰摢㝢搴愶愰㕢㜶搴愶㠱㙢㝢㤷慤搶ㄸ晡〸㐴敡㡦㔲摢㜴㙦挰㘳〴㍣㑥挰っ〰㈴㙡㑦㠰㜲愲挶㝤摢戶㕣搷㌳㠱㈷搹敤㈹㜶㙢〲挰ㄵ戵㘷挰〳㔷愲昶㉣敡㡣摡〲㐰㜲㐷敤㌹ぢ㜵ㄸ㔰㝤㡥摡㐲㠰㝢愸㐸㝦ㅥ摤戵晦㐱挱㜳捤扣㐵晥㥤㈵昱㜰㠰晡ㄲ戵㈳㠱㕢㑦戳扤捦戵㐵㘸㤶愸扤〰戹㙡㌱愸戴愸扤〸㙥敦㔱攳昶昱散愸戵㠰㙢㝢搷ㄵ戵㤷㈱㔲㝦㠵摡戸户摣〳昰㉡〱慦ㄱ㄰〵㐰愲戶ㄱ㤴ㄳ㌵㙥㈸户扢戹捥戵搷搹敤つ㜶㕢〶㠰㉢㙡㙦㠲〷慥㐴敤㡦愸㌳㙡摣ㅡ㥥㍢㙡㙦㔹愸㌸㔰㝤㡥ㅡ昷㤸昷㔰㤱晥㌶扡㙢㥢㔰昰㕣㌳慦㙢㝦戲㈴㈶〱敡㑢搴㤶〳户㥥㘶㝢㐷㙤〵㥡㈵㙡敦㐰慥㕡〹㉡㉤㙡敦㠲摢㝢搴㡥㐵户散愸ㅤ〷慥敤㕤㔷搴摥㠳㐸晤慦搴昶㔳㙦挰摦〸昸㍢〱慢〱㤰愸晤〳㤴ㄳ㌵敥㜴户攵扡捥戵昷搹㙤㌳扢㥤〹㠰㉢㙡ㅦ㠰〷慥㐴敤㐳搴ㄹ戵戳〰挹ㅤ戵㡦㉣搴搹㐰昵㌹㙡摣晣摥㐳㐵晡挷攸慥㝤㠲㠲攷㕡〸㉣扦晥愹㈵昱㕣㠰晡ㄲ戵昳㠰㕢㡦㥥㌹愲挶晤昳ㄲ戵捦㈰㔷慤〱㤵ㄶ戵捦挱敤㍤㙡ㄷ愰㕢㜶搴㉥〴搷昶慥㉢㙡㕢㈰㔲晦㠲摡㉥昲〶㝣㐹挰㔷〴㕣っ㠰㐴敤㙢㔰㑥搴戸〵摦㤶扢ㄳて捣扣昹晡㠶摤扥㐵攱扢〶㠰㝣摦㈱㤵摡㤸捤㝤㈱〱搷㙥㜹昹っ敦㌶戱㐳扡挳敤昸戹㠲㌹搸戲㤹㈴敢㠷戰㑤愷搸摣㌸摢敢捡㠵ㅣ挲ㄱ㡢㤸捥㤹㍥㐸㕦攵戰㡥㑤㍥戲晣晤㌶搶晡㝤敡敢敦扥敢㥢ㄶ㈶㐰晡㠷㠸ㄱ㈹愴㌳户搳昳㌴摡㠰㤸㘵愷㄰户㕥㘷㜱㝤搷㠱㥢㘷㝢㕢挶㥥㔴昶ㅦ㤶摡㡣挳㙤㔷㘳摡戱㜰搶㠷㕤㙥㔸㉣挲㠶ㅣ㉦ㅢ搴㡤㌶ㄷ㕦㙥㉢㈶㔲㡤敦㘶㜰㌳㤷戴戲昶㑤愱〳戶攱㜳〷㔵㘳㜲㔵㍢㜶慤戱捡㈵㉥戳挶㙤㍡㘶㌳㡣敥㡡ㄷ攳ㄳ〷㤹㕦㝢攰昴㕤ぢ㔱〳户捤昸㥥㔹改挶㤶㥢㘰㡤敦慢慦戲扦㌷搵改㑦愳㔳㔱㘱ㅦ扥㌴つ㈶㙥㍢慢㉤ㄲ敦㑡㜴挵㤲㘵㡤搸㜹㔹挶㙦ㅥ㡥㘱て敥㐴摦ㄷ㤰攸愹㤳〷㔶摣㠹〳昱㉤攷愷挵晤㑢㍢扢㔶㜴㡡㌵扥〴扦㠰㔹㈲㌹㘰〰搵攰ㄲ㘲扥㜶㠷昳〲户挰㔰扥〲户㕡㕥搵㑡㈰㙢㡦㠶㐹つ昳㥡㡤㤶捡㤶晡敡㐸戴愵㈲㔲㠹㕦㙦㌱挲昵㌵㌵㔵㌵昸昲挶㘸㈴㔴㔱ㅢ慣ち挸慥㈹㜴搶昹㝢㌴㠱摢㉤〹扡㥦ㄴ㌷㑣㠹㔶戶㤵摥〹㡡㡡㌵敡摡㥡慦〰㜷㐷昹㈰㔱ㅢ〴㍤㐳ㅡ㈶㌵扢戶㔸㙡㠳挱ㅢ㘶晥㍣㠹昹㔵捤つ慤〶户扦㙡㐳搰㌰搴摤㌰㍦ㅣ㕦㘲㈴戵㔲昰〷㐱㠸慣㜱捥挳㤷㈳㙢〱㜰戶〱㈷晤攷㔴〲㜷㕢㙡攵㐷㐷㑡㔴〱晥攴愷㐷昴㘱挰慢㝢搱捡愱搰慦㌶㈳㘲㍣㔵捤㔳㙥㌸ㅡ㜹捡摤㠷㌶㜱㡥敤㝥扡㐴摤敦挹攵愶㉢㥥㜶晡昶㤴晣㤰㈷收㘱㥢㍢㠲ㄸ捡攲㥢扢愵㜸㕡愸昷㘰〴㤳㤱㕡㜴㘶ㄸ㤳㐹扤ぢづㄳ㉡㍤㈱ㅥ戱㐴㘹扢〰㘷收〱挲㕥㔱㔷㔱㔵ㅦ慤慡慣〸㠵㈲㤵昵搵攱摡㉡㈳㕣㕤㕤㕤㔹㕤㔹㔳ㄵぢ挸昶㈹捡ㅥ㠹㍥㠱挷㙣㘳㈴てㅥ户㈹戶㤵㍥〱慡㝦昲㠰晢慤㤸〷㍡昳㐰㘷攰㜵〶㔹㘷㐴㜵〶㌱昰㤴㡤搸つ㌰㉢㘴扢戳挷摥㘸㔵捦愰搵っ搹㙢昰㐹㉡㘴愳搱挸㤰㍤㡢昶散㤰㍤攷挹攵㡥㉢〹搹㔸㑡晥㥤㈷收〵㥢㕢㑥っ捣㤰昷㡢攰㑡挸㝥て㈳戲㐳昶㍢捦㤰扤㙣㠹搲㠲㄰㘵㥤扡㐶㐵㄰攷㘹㑢㘵挴愸つ挵愲ㄵ攱㔸慣戶挶〸搵搷㔷㔵㐷㡤㘰㌰ㄲ㤰扤㔳㍣昸㉡昴〹扣㙡ㅢ㈳㈱㝢捤愶搸㔶扡ㄱ㔴晦㠴散㜵㐸捥ㅦ戲㌷㙣挴摥愹㤰敤㐳慢挷搱㘹㙦愲搵っ搹㈳㘹㈱㥢㠰㐶㠶散㡦㘸捦づ搹㕢㥥㕣㙥户㤲㤰㑤愴㘴敥戴捡敥昹㡥捤㙤㈰挶づ搹扢攰㑡挸ㅥ昴っ搹晤㥥㈱㝢捦ㄲ愵㑤㠵㈸㌳㘴㜵愱㔰㔵㐵㙤㉣㕣ㄷ慡㡢㠴㉡㉢㙡挳㌵㤱ㄶ㈳㔸㔱ㄳ慢慤㡦㔶㔴㐵敡〲戲㜱㡡〷㍦つ㝤〲㝦戳㡤㤱㤰挹㥥㈹扢慤昴ㅦ㘸敢㥦㤰扤て挹昹㐳戶搹㐶㤴挳ㅣ敢㉣摢㤷㤶捤愳搵摣㠸挵㔷攰〳扢昲愱㕤昹挸慥㜰慢ㄵ㘷㠷㕡㈳㝡っ㙥㌶㥦㈲㤹摢㠰戵昹ㄴ㠲搱搸昹㠸〳㉦摥摡愱攰㘶づ晤㑤攰つ㙣㌶扦愸㤰ㄳ㌳㙤〱ㄸ搹〳戹㜶ㄸ搸㠳㘵挴㡦㑦㡣㐶攳昸㍤ㄲ㙤㈱㔸㘹ㄷ㠱挰㈷㤶㐹晥ㄲ㘵晥㠲㑦㐹〹㡦㐲㍦〲㐸敤㐸ㄴ㤵㝢ㅤ搱愷㙦㍢㕥挴敦㐰摥㙢搷〶晣㕡づ户㤳愸捦㈰搸㑣攱慢搲㔲戸ㄹ㌲㤹挲摣㔱㤶㥤㠸㥦㝢㜲晦つ慥愴㜰ㄸ㥤搵ㄷ㥥㤸㉦㙤㙥㠴ㄸ㕡挰昷搷攰㑡ち慦昵㑣攱㑢㍤㔳昸㕢㑢㤴戶〴愲捣ㄴ㡥搴ㅡ昵㜵㜵㜵愱ㄶ㕣㌰㐲㤱㘸㘵㑢㐵㜵愴㌲㔸ㅦ㌳敡愲愱㥡㜰㉣ㄸ㤰㉤㕥㜴㕣㉢晡〴ち㜰㔱㤴㠳㤳ㄴ㔶㌶挵戶搲㐲㔰晤㤳挲㐵㤰㥣㍦㠵㡢㙤挴㝥㌰搵㑡攱晤㘹㜵㥣㑥搳搰㙡㠶散㥣戴㤰㈵搱挸㤰つ㐰㝢㜶挸㑡㍣戹㍡戸ㄲ戲攵㤴㍣搰ㄳ㌳挸收慥㈴㠶攱攲㝢〸戸ㄲ戲搳㍤㐳㜶慡㘷挸〲㤶㈸敤㌸㠸戲㉥ㄴ戱㘸搸愸慣㡥㔶㐵慡㕡㐲挱㘸㑢戸㍡㔲ㄱ㡢㠴つ㐴慥戶戲㈵ㄴぢ㙣㘳慢晦㈹晡〴㠶摡㤴㠴㑣戶㜶搱㌱㙣㉢摤ㄶ㙤晤ㄳ戲攱㤰㥣㍦㘴摢搹㠸〳㘱㡥ㄵ戲㠹戴散㜴㍡㙤〷戴㥡㈱㕢㤹ㄶ戲㥦愱㤱㈱ㅢ㠱昶散㤰敤攸挹攵㤶㌰〹搹㔹㤴扣㡢㈷㘶愴捤㍤㠷ㄸ㤸㈱敦㌲㜰㈵㘴㜱捦㤰㉤昳っ搹㙥㤶㈸敤㝣㠸㌲㐳ㄶ慤㠹㐶㉢㙢㕢慡挳㔵ㄵ攱㔰㘵㘵㑤ㅤ捥慣㐸㈸㔲ㄳ慢㡡㠶愲㌵㤵㜵㠱摤㙤昵㙢搰㈷㌰捡愶㈴㘴㝢搸ㄴ摢㑡昷〴搵㍦㈱摢ぢ㤲昳㠷㙣㙦ㅢ㌱㈵ㄵ戲愹っ搹㕡㍡㙤㌴㕡捤㤰㐵搲㐲㜶〵ㅡㄹ戲㌱㘸捦づ搹㔸㑦敥㡦挱㤵㤰昵㔰㌲户㠲㘵昷慣戰戹㔷ㄱ㘳㠷㉣〸慥㠴㙣㤱㘷挸㡥昰っ㔹挸ㄲ愵㙤㠰㈸㙢㘰慣慣㌲㈲㜵戵㔵㤸㉣搷㠴㙡㠳㌵攱㤶㔰㜵慣慥㉡㕣㕤㔵ㄵ㠹〵㐳昵㠱㙡㕢晤戵攸ㄳ愸戱㈹〹㤹㙣敡愲㘳搸㔶㕡㠷戶晥〹㔹㍤㈴攷て搹㝥㌶㘲㘶㉡㘴戳㘸搹㙤㜴摡〱㘸㌵㐳㌶㍢㉤㘴㜷愰㤱㈱ㅢ㠷昶㙣挷㡦昷攴㑥〰㔷㐲㜶ㄷ㈵㑦昴挴㑣戲戹昷㄰㘳㠷㙣㌲戸ㄲ戲㘹㥥㈱㥢攲ㄹ戲㈹㤶㈸敤〱㠸戲㐲㔶㔳㔷ㄹ愹慣㙢愹〹㈲㔸昵戵ㄵ㜵㜵㉤攱㐸㌰㕣ㄳ㌲敡㈲搵㌱㈳ㅡ㤸㙡慢㝦㄰㝤〲搳㙣㑡㐲㌶摤愶搸㔶㍡〳㔴晦㠴散㘰㐸捥ㅦ戲㤹㌶㘲㕥㉡㘴㡤っ搹ㄳ㜴摡㙣摢捥㈷㐹搹㉥㥣ぢ慥戸戰捥攵㐲敤㘹㐰㜲慥㑣愸ㅡ㑦扦ㅥ〲㐹攸㔶愰㍦㡢㜲㜰㔱㘰㥥愵㑦㝢づ戴攵攷晡㡡㘸㌴㠲㝢㤵㌰㝥㈲戶㉡㔴㔷㕦ㄹ慣慢㡢㔴挰搱戵㈱捣㠳㠳〱搹搱㐴ㄹ捦愳㑦㘰扥㙤昱晦㤰㍡搴愶搸收㍢っ㔴慦㡢㜴搶昶㈲攰昱㙤㜲收ㄷ戳ㄷてㄸ㤰昵㙤ㄲ改ぢ㜶搸㜹㈴㡢㝢㕣摡搳㌴㤶扥ちㅣ㜰晥昵㌷扢ㄳ晤㥡㕡改㘱㘷昹㐴挱敦㘱㠲晥㈲ち㝦㘰㈱っ挷㥦㜵敦捡㥢㔵戹㙤つㅣ㙥昳ㄷ戲昱㌵昲て㐷㑤ㅤ〹扥㜹愶敤〵㉢㔲昷慡㙦㔰ㅡ捥戴㐵㘸捦㍥搳ㄶ㝢㜲㥢挱㤵㌳敤㑤㜴㔶㘱㑦㑣㡢捤㝤㡢ㄸ㕡挰㜷ㄴ㕣㐹㤳㕤㕤㘹㤲㕡㕥昸㤱㘷㐶挴㉣㔱摡㍢㄰㘵㘶㐰㑤㐵㌵㔶ㄸ慡慢挳搱慡㔸㈸ㄸ㡥搶㠷㉢㠳㔵搵搵昸攵戳㥡捡晡㜰㐵㑤㘰㠹慤晥捦攸ㄳ㘸戵㈹㌹搳摡㙣㡡㙤愵㐷㠳敡㥦㌳㙤㈹㈴攷㍦搳摡㙤㐴㌳㥣㘳㑤㐱㡥㐲㔵晦㈷慤收晥㈴扥〲㥤㜶㠵ㅢ㤲㠴戳捣慥ㅣ㠳ち㙦㝣㜴摥昸攸扣搵搱㜹㘷愳昳㔶㐶攷敤㡢捥㥢ㄵ㥤户㈷㠱戸㠵㤵㍢ㄲ〳㥤慣㍢㤲捦搱愸晤ㅢ挵㝦㝣㐷㔲㈷㍦㠶愸㤲㄰㙣收搶㠰戴摣晡ㄲ㌲㤹㕢摤㘸捦捥慤攵㥥㕣㙥㘴㤲摣晡ㅡ㥤搵㉡㑦捣戱㌶昷㕢㘲㜰㈰昲㍥づ㕣挹㉤攵㤹㕢摦㝤改戵㜴戵摡ㄲ愵ㄵ㈲㔲㘶㙥挵慡㡣㘰㈵㝥㝦扡戶愶扡㉡ㄴ㘹〹搵攱㝡㡢㍢㤳㤶㘸㝤愸扡㌲搶ㄲっㅣ㙦慢㉦㐲㥦挰〹㌶㈵戹㜵愲㑤戱慤昴㈴㔰晤㤳㕢㈷㐳㌲㌴攴㔹扡㍡挵㐶㉣㘵愴捤搵挶㜶昶ㄸ㡣㝥敡㌴摢捥㈱愴㙣ㄷ㥥〱慥戸昰㘳㌸换㕥㑡搲〲㠰攴ㅥ挵㍦昴昴敢捦㈰〹挱挱敦㠵愳㌳㐶昱㌳㉤㝤摡㌰搰愶㥦愳昵戱㤶㐸〸敢挲㌵昵攱㔰㈸摡㔲ㅦ慣㙦㠹㐴㌱㝣㐷挳搵㜵昵搵戱挰㔹戶㡤摢愲㑦攰㙣㥢ㅡ㑥㑡戶㌵㔱㍥摢搴㜹㘸攳㐸慥晥づ㘳㌸捡捡㘸戹〳㥡昴ㄱ㈸晣㠱昳搱㠸㍦敢攴㤰昳㐲㑥㠹㌵㌶㍦捥挶㤱散㤰㐰㑤㕤〰扥㤹搱㥢㈰㌱㌵㕡敥㑡㘹挸攸㕦愲㍤㍢愳㉦昴攴㜲㡦㤲㘴昴敥攸慣㉥昱挴㕣㙡㜳昷㈰㠶ㄶ昰扤ㄶ㕣〹挷ㅢ慥㜰愴㐶换㡤㥥㥥扦挲ㄲ愵敤〳㔱愶愷慢㉡㕢慡敡敡敡㈳搵㔸ㅥち搵ㄹ愱扡㤶㡡㤶㐸㙤㌰ㄸ慢〹㐷㘳㌵㤱慡挰㤵戶晡搱攸ㄳ攸戱㈹挹攸㜵㌶挵戶搲慢㐰昵㑦㐶慦㠷㘴㘸挸㤳搱㔷摢㠸㤵㠰㔹ㄹ扤㡡㍤㐲攸愷㌶愰搵っ搹戳㘹㈱慢㐱㈳㐳㜶㉤摡戳㐳㜶㥤㈷昷㝡㜰㈵㘴㜵㤴㝣愳㈷收㈶㥢扢ㅦ㌱っㄷ摦㌷㠳㉢㈱㝢摣㌳㘴㡦㝡㠶散㔶㑢㤴㌶ㅥ愲捣㤰搵攱昱㐹戰戲〲换㈱㤱慡㤰ㄱ㡤㠴慢㙢㉢㈲㌵㤵㤱㤸ㄱ慣㡢㔵戴㔴〴㙥戳搵㑦㐰㥦挰敤㌶㈵㈱㤳㕤㐶㜴っ摢㑡敦㐴㕢晦㠴散㉥㐸㠶㠶㍣㈱扢摢㐶慣〶捣ち搹昱散㌱ㅤ晤搴扤㘸㌵㐳㜶㜷㕡挸づ㐶㈳㐳㜶ㅦ摡戳㐳㜶扦㈷㤷扢㤳㈴㘴戳㈸昹㈱㑦捣挳㌶㜷づ㌱㌰㐳摥扦〱㔷㐲㜶慢㘷挸㙥昶っ搹㈳㤶㈸慤ㄱ愲慣㤰〵㙢㜱㠷㔶㡢昵慣㐸㕤愸慡戶扥㈵ㄶ㡣搶㘲㔱㈴㕣㠷换㐹㌰㘸〴ㅥ戵搵捦㐷㥦挰㘳㌶㈵㈱㝢摣愶搸㔶晡〴愸晥〹搹㤳㤰っつ㜹㐲昶㤴㡤㌸㈵ㄵ戲㔳搹㘳㌱晡愹㘷搰㙡㠶㙣㕤㕡挸㡥㐲㈳㐳昶㉣摡戳㐳昶㥣㈷㤷㕢㤳㈴㘴㉤㤴捣㕤㐹搹㍤㕦戰戹㔱㘲散㤰扤〸慥㠴散㌲捦㤰㕤攲ㄹ戲㤷㉤㔱㕡㉢㐴㤹㈱ぢ〶㙢㕡愲戵㌱㕣摡愳㌵愱㘰戵㠱㕢散㤶㘰愸扡扥扡戲ㄶ㈷㕦㕤㉣昰㡡慤扥つ㝤〲慦摡㤴㠴㑣昶ㄷ搱㌱㙣㉢摤㠸戶晥〹搹敢㤰っつ㜹㐲昶㠶㡤㌸ㄳ㌰敢㉣㍢㡢㍤ㄲ攸愷摥㐴慢ㄹ戲戳搳㐲搶㡤㐶㠶散㡦㘸捦㜶晣㕢㥥摣户挱㤵㤰慤愰攴㍦㜹㘲摥戱戹慢㠸㠱ㄹ昲㝥ㄷ㕣〹搹㘹㥥㈱㍢挵㌳㘴敦㔹愲戴㥦㐲㤴ㄹ戲㥡扡敡晡㘰戰慡㉥㕡㔱㠱摢扤晡㘸㝤㐵〵收晢㜵挱扡㡡敡慡捡㔰愴㌶昰㔷㕢晤㙡昴〹晣捤愶㈴㘴㝦户㈹戶㤵晥〳㔴晦㠴散㝤㐸㠶㠶㍣㈱摢㙣㈳捥㑢㠵㡣摦っ慡㥦㠱㝥敡〳戴㥡㈱㕢㤱ㄶ戲㌳搱挸㤰㜱㌷㔳㜶挸㍥昲攴㝥っ慥㠴散㙣㑡收㝥愴散㥥㥦搹摣㜳㠹戱㐳昶㌹戸ㄲ戲㘳㍣㐳搶攵ㄹ戲㉤㤶㈸㙤つ㐴㤹㈱㡢㔵户攰挹㝦㑢〸戳扤ㄶ捣昷㙡敢㉡㉡慡昱㙣ㄸ㈳愴搱㔲㙦攰㘶敤ぢ㕢晤㉦搰㈷昰愵㑤㐹挸㘴㘷ㄱㅤ挳戶搲慦搱搶㍦㈱晢〶㤲愱㈱㑦挸扥戵ㄱㄷ〲㘶㥤㘵ㄷ戱挷攵攸㈷㕦㌴㈹㡥扤㐲㈸换㡤戲㈵㠵㤸㉢㕤摣〰㌷愱挸攴戸〷摣挱㐵㍥㙥㜷昰晣戶㌴㜳〳㐱㈳扥〳挷㈸㙦㤸㔴㕢敥晥愵㕡㙥㡢ㄸ摥㌱㍤㠱ㅤ〷昸㉤搹昹㕤ㄳ攵晢搲昸㙣㙢ㅢ㝢㈷挲ㄸ晢㜷㙣昷㐸㜱散敦㈶戴扢捤㠹㍢晤昰戳慣搸〷㠲㠶㌱晣搵摢攱㈹捡昵戹慤㥤㔲㕣㝣ㄱ㈵扥ㅥ捦㠸摡ㄲㄳ搸㙡㔷㕣㔸愴㝥㥣晢㐷㐲昰㌳㥦搶㜶ㅦ㕢㑣㠲摢㉦㜷昲昸づ㥥㐹㙤㐹昹づ慢ㅤ搰慥昴ㄲ㜸㐸扢ち摥搲挶㡤㕡㌰慡扡搲户〸挹昷㥦㈹㘲㜰㔲㑢㉡㔴换㤷㕦扦㥡㤱㘱慡㔱㈴㔹㙡ㄸ㠸㌲㔴㌲扦ㄲ昶㌰〰摥挶㤷㡤㘷晤戰收〲慢㈱敢㔷㐷戹㜷㐳㤲攲〶㔷昸搵昶㌶昷㐶ㄷ㌷挰㙤ㄸ昸㉢搰㙦〲㜷㜰㤱攲摥〷㈶㠶搲戹慢㐲扢ㄹ㕣㌹昸㔰㐸ㅤ〲㝤戶戵㝥晤㔶㑡搹ㅢㄸ㉦㥢㘷收戲昹㘰慢㈱敢挷㐰㐷㔳㈷敤戸摢㘵㥤㤲㕤〹攴摥攳攲〶戸て〱㝦昸㕡㈱㜰㘱㜳ㄵ〸搳收㈰㙡摡晤攰㥡㌶〷搵㐱㘹㌶㍦㐸㈹㝣㈰敦㘵昳㠱戹㙣㥥㘰㌵㘴晤㐶㈷㥦摥㡢捤㡦戸慣㔳昲㔸㥥搶㍤敡攲〶昸㈰ㅥ㝦昸愱㔶㜰㘱昳㌴㄰愶捤㔳㔱搳㥥〰㔷㙣慥慡㔲昵㘹㌶㍦㐵㈹昳㠰昱戲㌹㤴换收㉡摢收㡣㥦捥㔴㝣づ㥣㤲㌴ㄴ收㥢㕦㤳扦㙦㉥㐹攵㔶㐳搶㙦攳昱挱慦ㅣ晤㑢慥攳㔴昲㐴㤷挷昹戲㡢ㅢ攰㌳㕣晣㘱晢㌴戸㌸㝡㍥㌸㌵㡦㝥〹㙡摡㙢攰㥡㐷㕦慢昶㠶扥㔴㤶扤㑥㈹㜱㘰㔲㌶摦㐹㌹㜷愱㔰扢攷戲㜹㌷慢㈱敢㈷敢昸攴㔳㙣㝥摢㘵㥤㤲㐷㥡㤴扡挹挵つ昰㈱㈶晥ち昴㍦㠱ぢ㥢昹攴搰戴昹㌸搴戴㍦㠳㙢摡ㅣ㔴㍢愷搹晣ㄷ㑡㌹ㅤ㤸㌲昶扥㠳㐵捡收敤㜳搹扣㥤搵㤰昵㑢㜲㍦㠳㈴戱昹㝤㤷㜵㑡㥥改㔱昴㘶ㄷ㌷挰愷㜸昸挳㑡ㅥ戸戰㜹つ〸搳㘶㍥㤴搳㍥〴搷戴戹㕡〵搲㙣晥㤸㔲搶〲㔳挶摥ㄹ㌶て捣㘵戳摦㙡挸晡㠱㌷㍥晢ㄲ㥢晦敤戲㑥昵搸摣㉤㉥㙥㠰㡦戱昰㠷敤扥攰挲收㙢㐱㤸㌶昳愹㤴昶ㄵ戸㘲㜳愸㐶ㄵ愷搹晣つ愵昰㜹㡥㤷捤摦㝤㤱㘳搴晣搶㙡挸晡摤㌵㍥晣ㄱ㥢㡢㜰㡤㘳㐵摥昲㔴㠷搶ㄵ扢戸㠱㝢㠰挵㕦㠱敥〳ㄷ㌶㍦〸挲戴㤹㡦㘵戴〱攰㥡㌶搷愹㉤搰㤷捡㘷㥤㔲昸㐰挳换收㑦㜳搹晣㠹搵㤰昹㜳㘸㠱㈷㈱〹㝦㔸㠴ㄷ㍢㝣㝣㜸戱㝦敥ぢ愱㙢挳攱ㄸ㕣ㄱ昱搵㤹㐶ㄴ㕦㘶㠷㕦㠵㑦慥㍡愸㌳ㄹ㕦㠵㡤ㄲ〵㐵昸㌲㍢昳㤳搳挵㠵晢㝤㍦㔹㝣〲挱㑢ㅤ摦扥㡦㘰晣㝦㈱㠷㔱㐸扦㠰晥〸ㅣ㝤ㅢ㍡㤲捦㔲㑣户昳㈹㡤㌶捣㜴晢愴㔱挱㤰㙦㌳戴㘶㝥〱㥥㝣ㄱ愹昵㍢攴㝣戸挲〹㐶扣慢㝤㍡扦〵挴愵㠳摢挵改〸扦㍥㥣㑡昸昸㠶搲挸㉡攵愳㄰晣㘵敥づ㜵㝥〳攷㐰戴攱㔵㜲㘰改㡢㌶㜲㤱摡㜵捤㐴摦愶攳㌳扦㐳㝥摥扤㈳㑦㝤晦㤰㡤ㄳ搴㙢㐰㤶愱㤳㜹摡摤〰㘳捣攱敤慦㔶搴戳㉥晣敦㔹つ㔹扦㜳挴愷㉡㍣ㄶ㝤㈷ㅡ㡥㡡扣摦戴戹㍢扢戸〱㍥㈰挱ㅦ昶㠲㠲㡢ㄴ收㔳〹搳㤷㝣摥愱晤〸㕣㌳㠵㉢搵㈶攸㑢愵昰慥㤴挲㈷〵㘵散㥤㌱㔴晣㈱㤷捤㙦㔸つ㔹㍦㍦挴挷〰㈹㐹愹ぢ搲慢戹㈴扤㘲㌵㘴晤慡て搷晤㜹挰晡㔸搷㜱慡慦㙤敥㡦㕤摣〰㤷昰昱㔷愰㤷㠳㡢愳攷扡戹㜹昴㕣㤱搷㉡挰㌵㡦扥㑡晤づ晡㔲㐷ㅦ愴ㄴ慥㘵愷㙣㑥つ敥捦攴戲昹㘹慢㈱昳挷㜶〲㕣〷ㄷ㍢敡㑣㍢戸㙥捤㤳㔸㍤㠹ㅥ㍣㜳㈴搹昷愳搲㙤搱㘴㥡㌸っ㌵敤〰昰㝣攳㐶㑤ㅡ㔵愳ㅥ〵捥捥㔰扦㍥㥥㘰慥㔶摢慣㔲慥㐸㔳〹ㅡ摣㉦㡦愴攵戲戵㈰㜳㈵慤昹㠵搸㑦㑦㔰㈳㠱㉣㠳戴捣愴㝤搸㍡搲慣愴㝤挸㙡挸晡戹ㅤ㉥㙥㑢搸㈶搳㜰㠸㤴户慣㕡㔳晥㐱㉥㙥㠰敢搴攲慥㈹攰㈲㙣㕣ㅣ㌶㝤挲㘵㘷㙤ㅡ戸ㄲ戶敡ち㜵て昴愵挲㌶㠳㔲㐲挰愴㙣㑥㠵敤昶㕣㌶摦㘶㌵㘴晤ちづ㔷㜷挵收戹㉥敢㤴㉣摢搲收㐳㕣摣〰ㄷ㙡挵收㜹攰挲㘶慥㡥㥡㌶㡦㐷㑤㥢て慥搸㕣㔵愳㙥㑣戳戹㠹㔲戸㘲改㘵昳㠶㕣㌶㕦㘳㌵㘴晤㌸つ㤷㌷挵收㈳㕤搶㈹㔹户愴捤㡢㕣摣〰㔷㉡挵收挵攰挲㘶㉥て㥡㌶㌷愲愶ㅤ〵慥㜹㝡搴慢㉢搳㙣㙥愱㤴挵挰㜸搹㝣㘹㉥㥢㉦戱ㅡ戲㝥㌳收㈸㐸ㄲ㥢㕢㕤搶㈹㔹戸愳捤㙤㉥㙥㠰㑢㜵㘲昳搱攰挲㘶慥㡦㤹㌶㜳攵㑤㙢〷搷昴㜳㥤晡㐵㥡捤㥤㤴㤲〰挶换收㜳㜳搹㝣㡥搵㤰昵㔳㉥㕣攰ㄲ㥢㤳㉥敢㤴慣㕣搱收㙥ㄷ㌷挰戵㉡戱㜹㌹戸戰㜹㌵㘸搳㘶㉥㍤㘹㉢挱㌵晤㕣愱㑥㑦戳昹㔸㑡攱愲㡤㤷捤㈷攵戲昹㐴慢㈱敢ㄷ㔶戸挲㈳㌶㥦攰戲㑥挹搲つ㙤㍥搱挵つ㜰戱㐶㙣㍥〹㕣搸晣ぢ搰愶捤㕣㝢搱㑥〱搷昴㜳㐸晤㈴捤收搳㈸㠵慢ㄶ㕥㌶㉦捦㘵㜳户搵㤰昹挳㈷㠱㉢㙣㍢捥ㄶ㍢〲㕣敢㄰扢捥ㄱ摡挷㔵㡥摥扥㙦㠸㥦㔷㌱ㄲ㥣ㄶ㈵昸㐳っ扥ㄸㄷ㌲〶挶㑣㌶㘷㌱昲㠳ㄷ敤昲昱㤴㐱昸捥收昸㔲㈳㍥ㄳ㕦㐱㡥㙦㙡㙥㙣敢戰㍥㘸㠱慦㈶攷㌷挷搸摦ち慣ぢ㈵ㅢ㜹㘳㜳攲昸㥡攰〱戱改〹散〲㡥㤶㜴捣つ㈷㤳㐶扣昳㠷昰㐹㌱慣ㅣㄵ㜳㐶㠳昹ㅥ㝦㄰愳搰昳戳㍡晣㄰㡥攷㈴㑡㍣㔶㥥昲㠷晤戵晥㠵晣慡攷敦昷㌹㌱敤㕣㠴慤ㄴ㉢㐰㐶〴㕦戲㕦戶㥣㡢㐲㠹㐲㜵っ挲㉦ㅦ晤㜸㍦㌸㐲搶㐹㌸㌷搳捦〳㔶㍢ㅦ㐵ㄱ搶㜶㤴㜹ㅣ㤸慦慤〱㐷扥㔷㐲㡡㠲㘲㉥戲攴㕢攵挱搲㕡挱㠰㡥收㜰㍣ㅥ㕥㔵搲搱摣㙥㜴㉥㐹戶㤶㌴㉦挷捡ㄶ扥㉣〹ㅢㅣ㑡㑡㑡昴ぢ㈰㤴ㅡ昸づ㜰㐵㐵㤲散㤷攰攲〱㌳搷㔲㠴扥㔰㘸挵㔵ㄴ㈶㥥捥愳㈹㔴慤㥥搶㕦㠲㌶㥤搶愷㉣扦㡣慣つ搰㘰㕡慥戸扡㐲敢昵换搱攰㘸攷摡㠸㘸扢〲㕣㘸攷慡㠸搰㔷ち慤戸ㅥ攲搲摥散愹晤㉡㘰㌳戴㕦㑤搶㠶㤴㜶慥㤳㠸昶つ㘸㜰戴㜳㤵㐳戴㕤ぢ㉥戴㜳㝤㐳攸敢㠴㔶㡦愵㙢㙦昲搴㝥㈳戰ㄹ摡㝦㐵搶㠶㤴㜶慥㜸㠸昶㕢搰攰㘸㝦挹搶㜶㉢戸搰捥昵〵搱㝥㥢搰㡡㉢ぢ慥㘳㥦攵愹晤㑥㘰㌳戴摦㑤搶㠶㤴㜶慥㌸㠸昶㝢搱攰㘸攷㝡㠱㘸扢て㕣㘸摦㘴搳昷ぢ慤戸㐶攰搲㍥搹㔳晢㐳挰㘶㘸晦㌵㔹ㅢ㔲摡戹㜶㈰摡㝦㡢〶㐷㍢敦晣㐵晢㈳攰㐲㍢敦昹㠵㝥㔴㘸挵扢㝤㤷昶晤㍤戵㍦〱㙣㠶昶愷挸摡㤰搲捥㔵〰搱晥っㅡㅣ敤扣㠷ㄷ㙤捦㠲ぢ敤扣㝢ㄷ晡㌹愱ㄵ敦摢㕤摡㠳㥥摡㝦〷㙣㠶昶摦㤳戵㈱愵㥤昷昳愲晤㈵㌴㌸摡㜹㌷㉥摡㕥㐶〵摡㜹ㅦ㉥昴㉢㐲㉢摥㠱扢戴敦攳愹㝤㈳㐰ㄹ摡摦㈰㙢㐳㑡㍢敦捣㐵晢㥢愸搸摡ㄵ敦慢㈹㕤晢㈳㉡昶户昲㐴㕤摦愸㔶愸㜶戳㌵ㄶ㥣㔰㤰ㅡ愱摥〶㕥摢㠴愲〸扦㕢㉢搷㔶ㄴ昸㘲㘴㜰㕣㕡㝤摢㠰捥ㅣ㝡昹搹㑥㝥㥤㐴㠱㙦㐵㕢㌴搹慡戵ㅡ㙤㑢㕡㤳昸㡣挸㐰晢戳㤷㘸挳ㄴㅦ㕤挵攰㍦愳㘲ㅢㅣ攰㥤㥦戸攷㕤㔴攰㉥摥昳〹晤ㄷ愱搵㉥昸捦攵慥ㄱ戶昱㘹挳敢摦〰捡㜰搷㍦挸摡㤰㜲ㄷ敦〲㐵晢㘶㔴ㅣ敤㘳㐱㠸戶㝦愲〲敤扣攷ㄲ晡〳愱㔵㌹晥㜳㘹て㜸㙡晦ㄸ愰っ敤㥦㤲戵㈱愵㥤㜷㘱愲晤㕦愸搸摡ㄵ敦愱㈸㕤晢ㅣㄵ敦㘰改戶挶〲㜷戰戶〰慦㝤㠱㈲㍤㔸㕦㠲攳搶扡ㅦ㘸〶捣㝥㈹摥㙡㠹ㄹ㕦愳㘲㥢ㄱ㤸っ㐲づ晡ㅢ㔴攰〴摥挱〸晤慤搰㡡昷㉥㉥㈷ㄴ搸㈶愵㠵㐰攱敡㤳攱㠴㈲戲㌶愴㥣挰㝢ㅡ搱敥㐳㠳愳㥤㜷㈴愲㑤〳ㄷ摡て戱改〱㐲㉢摥㠵戸戴晦㝢㡢搷昵搵㑦㔵攷〳㤹扡㐲つ㈲㙢㐳㑡㝢ㄳ㕡㐵晢㄰㌴㌸摡㜹㙦㈱摡㑢㐵㕢㘰㤱㑤〷㠴㔶扣㥦㜰㘹晦挰㔳晢㌰慡㑡搷㍥㥣慣つ㈹敤扣捦㄰敤摢愳挱搱捥扢〴搱扥㠳㘸ぢ昰晥㐰攸ㄱ㐲㉢摥ㄹ戸戴晦挵㔳晢捥㔴㤵慥㝤㈴㔹ㅢ㔲摡㍢㈱㐷戴㤷愱挱搱捥昹扥㘸摢㔵戴〵扡㙤㝡㌷愱搵㜲搰㉥敤㙦㝡㙡摦㠳慡搲戵敦㐵搶㠶㤴昶㘳㈱㐷戴敦㠳〶㐷㍢㘷敥愲㝤戴㘸ぢ㜰捥㉥昴ㄸ愱ㄵ㘷敢㉥敤㉦㜹㙡㉦愷慡㜴敤ㄵ㘴㙤㐸㘹攷㉣㕥戴〷搱㘰㙢㔷㘷㠳㉢敢ㄶ捦㐳㉥搷㉤㈶戰㐷〸㄰ㅦ愷攳㤹摢㡦㕤㍦〹攴晡㈰㍥㍦愹愶㜷昰挷挸㌸㥦昴㜷ㅣ搴搹摤㈱㑦散戴づ晥㑡㑦攷㌶ㄶ㜶㡣㠳ㄹ敡㜰ㅣ散㄰㠷㈵㝤㐶㤸扦戸ㄱ㙥㘹㌷〸ㄹ㤳ㄲ㍡㍣戳㐵昰㜰ㄹ扤㔶戰㕢敥㤵㑦摢㐰慥㙥㤶愸㍥〳㑢ㄴ㍢攸搵㤶摢㔴慡㐶㉦㉡ㅦ攷戴㝤㥥㙣昳㘶敤㝢㝥㕦㐱つっ㔰㥣㈹换つ㕦㉤㈹敡挷扢㤴㔳㕤㔶㑡㌸㌱㔶扦〴㈵㌱㝤捡ㅤ搳㝡㜶戸㄰㑤㡣㙢敡ㄸ㔲㌵㌹ㅡ挵㌹㉥㡦㐸摦㥦㜸㑥㙦㐵摤〱㙥㜵㤷㕢㕣㔳ㅤ攷戴愲敥㔱户扡昱散挰改㙤㝥㜵㥣搴㡡扡〳㠹攷㝣㔶搴㑤㜴慢攳㘴㌶㜵㜴㥣挴㡡扡㠷摤敡ㅡ搸㠱昳搹晣敡㌸㡢ㄵ㜵〷ㄱ晦㉢㑢戰㍥挵慤㡥戳搷㤴扡㕢㐱㠹扡晢摣敡愶戱挳㙤㘸捡慦㡥搳㔶㔱㌷㠳昸扢㉤挱晡挱㙥㜵㥣慥愶搴㜱㥡㉡敡敥㜴慢㥢挵づ昷愳㈹扦扡㠷㠰㄰㜵㜳㠸攷ㄴ㔵㥣㌹搷慤㡥昳搳㤴㍡捥㑢㐵摤㉤㙥㜵昳搸㠱㔳搴晣敡㌸㌱ㄵ㜵昳㠹攷㥣㔴搴ㅤ敡㔶挷〹㘹㑡ㅤ㈷愲愲敥〶户扡〵散昰ㅣ㥡昲慢攳㑣㔴搴㉤㈴晥昷㤶㘰晤㜰户㍡捥㐰㔳敡㌸昳ㄴ㜵搷戸搵ㅤ挹づ慦愰㈹扦㍡㑥㍤㐵摤㘲攲摦戰〴敢捤㙥㜵㥣㜲愶搴㜱敡㈸㍤㡥㈲㠶㌳㐶昱㐷搸摤㠳㜳扥㔴て捥昵挴挰㉢摣〶㐶搸㠱搳扥晣〶㜲戲㈷敡っ攲㌹捦ㄳ㜵㌱户扡捤ㄶ搷㍣㔳晦〹㑡搴㕤攲㔶搷捡づ㥣攷攵㔷昷㌱㄰愲敥㘸攲㌹戱ㄳ㜵㑢摤敡㌸慢㑢ㅤㅤ㘷㘷搲愳㥤㤸㉦敤ㅥㅤ敥ㅥ㥣㠰愵㝡㜰攲㈵〶慥㜱ㅢ搸挵づ㥣㠳攵㌷㤰㌳㉦㔱㜷っ昱㥣㜴㠹㠱㜱慢㐲愲㤴㌳慥㤴㍡捥戴㐴摤㌹㙥㜵晣昱㈴挵㐹㔷㝥㜵㥣㙡㠹扡攵挴㜳㤶㈵敡㔶㔸ㄵ㔱挷㈹㔶㑡ㅤ愷㔶愲敥っ户扡㔵挴㜰㤶㤵㕦ㅤ攷㔶愲敥㈷挴㜳㕡㈵敡㡥戳㉡愲㡥㜳慡㤴㍡捥愵㐴摤挹㙥㜵慢㠹攱戴㉡扦㍡㑥愶㐴摤〹挴㜳ㅥ㈵敡㑥戴㉡愲㡥㤳愸㤴扡㕤㐱㠹扡搵㙥㜵㈷ㄳ挳㜹㔴㝥㜵㥣㍤㠹扡㔳㠹攷挴㐹搴㥤㘶㔵㐴ㅤ㘷㑤㈹㜵㥣㉤㠹扡㔵㙥㜵㘷㄰挳㠹㔳㝥㜵㥣㉥㠹扡㌳㠹攷㑣㐹搴㥤㘵㔵㐴ㅤ愷㐹㡥扡㔲捥㠸ㄶ㈰㠳ち㔷慡挸㔱搱愳㡥摡㔲㕡㕣戶㘳昱㘱〷づ扡㘴搳㌳敦慣㜹昹挸㜱㝦晤㝡敤摡㤷摦㕤昳摣搷て戶㡣㝢昲慡慢ㅥ㥢㜱攵㜳敦っ㡤昵ㄴ摥扤㘵㘶捦㜱㤵㑢㡦㍢㈶㜶攸攸愹挷㉤㍣晡㤰捡戹摢㡣㈹㉡ㅡ㌰㘰慦㘱㑦敤戰㜷攰㠴㘳敥㔵扦㝤㝤晢㑥ㅦ愷ㄷ㝤㤸㤲搰愲敦㌹㝦㌸㥢〷㈴㤳〸挸搰捦〱挵㉢㝥ㄴ敦〰㈷ㄳ㌲攷㍣ㄷ㤵挱㐵愵㥣㉢昴攷搱㉡㤹㕣搰㡣㥦扢捤攰㈴㐳捣㌸捦㌴㠳㜳㠸㝥㌵㐳㈶ㅤ㌴攳㝣户ㄹㄳ㙤㌳搶㤸㘶㌴昴户ㄹ〷㐱㠱㈴攰㉦㔰㜱㠲挲㐹㠹㜸攳〲㔴㄰ㄴ捥㌹晡搵ㅢ㌳愰㐰捣昸㈵㉡㡥ㄹ㥣慣㠸ㄹㄷ愲〲㌳㌸ㄷ改㔷㌳㘴昲挲愰㕣攴㌶㠳㤳ㄸ㌱攳㘲搳っ捥㔱晡搵っ㤹搴搰㡣㑢摣㘶㜰㜲㈳㘶㕣㙡㥡戱愰扦捤㔸〸〵ㄲ㤴换㔰㜱㠲挲㐹㡦㤸戱ㄶㄵ〴攵㐸晣搷慦摥㤰㐹㄰扤㜱戹摢っ㑥㠶挴㡣㉢挴っ㈵ㄳㅦ愲摣㕦㍡ㄵ〸摢愸ㅥ㐱㤵㐶昰㕦扦ㅡ㙢㐰㠱昸㙣ㅤ㉡㡥捦㌸㌱ㄲ㘳慦㐲〵㍥攳扣愷㕦捤㌸ㅡち挴㡣昵愸㌸㘶㜰挲㈴㘶㕣㡤ちㅥ挳挹攴㠸㍥扢〶戴晤ち㜰㤲㈴愸つ㠲㉡攵ㅣ愸㕦㡤㤵㐹ㄳ捤戸ㄶ㥡ㅣ㘳㌹㜹ㄲ㌳慥㌳捤攰摣愸㕦捤㤰挹ㄴ捤戸摥㙤挶ち摢㡣ㅢ㑣㌳㔶昵户ㄹ㌲挹愲ㄹ㌷扡捤㌸捥㌶攳㈶搳㡣搵晤㙤挶〹㔰㈰ㄹ昴㉢㔴㥣愰㥣〸㐲㠲㜲㌳㉡㐸攴㤳昱㕦扦〶㐵㈶㘵昴挶㉤㙥㌳㌸㌹ㄳ㌳㙥㌵捤攰摣慢㕦捤㤰挹ㅡ捤戸捤㙤〶㈷㙤㘲挶敤㘲㠶㤲㘹㡥ㄸ㑢㠷㔹慦〰愷㍢㠲扡ㄳㄵ晤㉥㐲ぢㄵ㘷㍢㌲㠷㥣㘱捤㈱㈷〱㡥敦㕦ち㜰㔶㈲攸㝢㠸扥搷㐴㜳㔲㈲攸愹ㄹ㘸㑥ㅥ〴㝤㍦搱て㤸㘸捥ㅤ〴㍤㌹〳捤㙢扣愰ㅦ㈲晡㘱ㄳ捤㑢扣愰㈷㘶愰㜹㈹ㄶ昴㙦㠸晥慤㠹收㤵㔸搰攳㌳搰扣㘲ち晡㔱愲ㅦ㌳搱扣㘰ち㝡晦っ㌴㉦㙣㠲㝥㠲攸㈷㑤㌴慦㙢㠲慥换㐰昳晡㈳攸愷㠹㝥挶㐴昳昲㈳攸敡っ㌴㉦ㄳ㠲㝥㡥攸攷㑤㌴慦ㄲ㠲づ愶愳ㄵ㉦っ搲㔰㤹搶㔰㄰攰〰㉥㘲㕥㐰㐵晦㍤ち㠴㡤攳户愰换搳搰㉡挰㜱㔶搰㉦ㄱ晤戲㠹收㌰㉢攸㌱ㄹ㘸㝢扣㔵ㅣ㘲〵㌱㍡つ㔱㄰攰㔰㈸昲㕥㐳㐵摦㠸〲摡㌹ㄲち㝡慦㌴戴ち㜰挴ㄲ昴ㅢ㐴晦挱㐴㜳挰ㄲ昴愸っ㌴〷ㄶ㐱晦㤱攸户㑣㌴挷ㄵ㐱敦㥡㠱收昹㉦攸㑤㐴晦挹㐴昳昴ㄷ昴挸っ㌴㑦㔳㐱晦㤹攸㜷㑤㌴捦㔲㐱敦㤴㠱收搹㈴攸昷㠸晥慢㠹收挹㈴攸ㅤ搲搱㍥㥥㍦㜹㝥㈸㍥戵戵攰晦㡢㐵攱扦挳ㅢ㝣㈹摤愹〹愹㌸挲挸㔰昳て㔴攸ち愵㍢㌵㈱ㄵ㠷ㄶ㐱扣敦挸㜰㙡愶っ㡥㍢㠲搸散挸㜰㙡愶っづ㌸㠲昸愷㈳挳愹㤹㌲㌸ㅡ〹攲〳㐷㠶㔳㌳㘵㜰ㄸㄲ挴㠷㡥っ愷㘶捡攰ㄸ㈵㠸㡦ㅣㄹ㑥捤㤴挱挱㐹㄰ㅦ㍢㌲㥣㥡㈹㠳㈳㤷㈰㍥㜱㘴㌸㌵㔳〶㠷㉣㐱㝣敡挸㜰㙡愶っ㡥㘷㠲昸捣㤱攱搴㑣ㄹㅣ挸〴昱㉦㐷㠶㔳㌳㘵㜰㤴ㄳ挴攷㡥っ愷㘶捡攰昰㈶㠸㝦㍢㌲㥣㥡㈹㠳㘳㥦㈰戶㌸㌲㥣㥡㈹㠳㠳㥥㈰扥㜰㘴㌸㌵㔳〶㐷㐴㐱㝣改挸㜰㙡愶っ㡥㜸㠲昸捡㤱攱搴㑣ㄹㅣづ〵昱戵㈳挳愹㤹㌲㌸づち攲ㅢ㐷㠶㔳㌳㘵扣㙣㈳扥㜵㘴㌸㌵㔳〶挷㍥㤱昱㥤㈳挳愹㤹㌲㌸㌰ち㠲㠹㉥㥤㜴愷㘶捡攰㠸㈸〸㐵ㅡ㉦愵㍢㌵㈱ㄵ㠷㑢㐱ㄴ㍡㌲㥣㥡㈹㠳攳愴㈰㡡ㅣㄹ㑥捤㤴挱㐱㔴㄰挵㡥っ愷㘶捡攰攸㈹〸㥦㈳挳愹㤹㌲㌸戴ち㐲㜳㘴㌸㌵㔳〶挷㔴㐱っ㜰㘴㌸㌵㔳〶〷㕣㐱昰ぢ㔳愴㤳敥搴㑣ㄹㅣ㘹〵愱㍢㌲㥣㥡㈹㠳挳戰㈰晣㡥っ愷㘶捡攰㠰㔳㡤户㍥㄰戴攲攰㈲搴㈰㔲ㅣ㐸㠴ㅡ㑣㡡㠳㠶㔰㐳㐸㜱㠰㄰慡㤴ㄴ〷〳愱〲愴㜸攲ぢ戵つ㈹㥥攴㐲つ㈵挵ㄳ㕡愸㘱愴㜸昲ち戵㉤㈹㥥愸㐲つ㈷昵㤹㑤㙤㐷敡㕦㌶戵㍤㈹㥥㙣㠲摣㠱ㄴ㑦㉣愱㐶㤰攲㐹㈴搴㡥愴㜸挲〸戵ㄳ㈹㥥ㅣ㐲敤㑣㡡㈷㠲㔰扢㤰㘲搲ぢ㌵㤲ㄴㄳ㕣愸ㅦ㤱㘲㌲ぢ㔵㐶㡡㠹㉢搴慥愴ㄸㅢ愱㜶㈳挵㠴ㄴ㙡㜷㔲㑣㍥愱㐶㤱㘲愲〹戵〷㈹㈶㤵㔰㝢㤲㘲〲〹戵ㄷ㈹㈶㡢㔰㝢㤳㘲㘲〸戵て㈹㈶㠱㔰愳㐹㌱攰㐲㡤㈱挵攰ち㌵㤶㤴㠴ㄴ㠹㤰㜶ㅦ慤㈴戴攴㤶ㄳ㠳㡡扣㈵挴㔹㔸〹㌵戹ㄵ㙥慣㠴㍣ぢ㉢愱㈷㌷攸挶㑡ち㘴㘱㈵ㄵ挸つ戹戱㤲ㄲ㔹㔸㐹つ㜲㙢摣㔸㐹㤱㉣慣愴ち戹㜵㙥慣愴㑣ㄶ㔶㔲㠷摣晤摣㔸㐹愱㉣慣愴ㄲ戹〷戸戱㤲㔲㔹㔸㐹㉤㜲挷扢戱㤲㘲㔹㔸㐹㌵㜲て㜴㘳㈵攵戲戰㤲㝡攴㑥㜲㘳捤ㄴ〴搷扤㔶愲㈴ㄵ㠹㥤散挶㑡㑡㘶挹㤵搴㈴㜷㡡ㅢ㉢㈹㥡㠵㤵㔴㈵㜷㥡ㅢ㉢㈹㥢㠵㤵搴㈵㜷㠶ㅢ㉢㈹㥣㠵㤵㔴㈶㜷愶ㅢ㉢㈹㥤㠵㤵搴㈶㜷戶ぢㅢ㘰㌲换昴㜳づ㉡搸昷挲㠴ㄵ㝡慥㐹㌳㈹㠵㍥挴愴㤹㜸㐲捦㌳㘹㈶㤷搰㡤㈶捤〴ㄲ㝡扥㐹㌳㐹㠴㍥搴愴㤹〸㐲㌷㤹㌴㠳㉤昴〲㤳㘶㐰㠵㍥捣愴ㄹ㌴愱ㄷ㥡㌴〳㈳昴攱㈶㑤攷ぢ㝤㠴㐹搳挱㐲ㅦ㘹搲㜴愲搰㡢㑣㥡㡥ㄲ㝡戱㐹搳ㄹ㐲㌷ぢ敤愳ㅢ昲㝣㔴戹〱㥦昹ち户㜵㈶㔷挹攷戰ㄳ摣搳挰㑦戸て敥㜰㝦㠹戱㑦㌶㕡㘴㙦挴ㄸ㑡昸㤸㌴愸摦㘴戱㉣㌵慢捥㡥㡣㠱㔶ㄳ户㜰晣愷摢㌱〶攰㤰昸挶晥慣㤱昹㜷㘴㤸扢㌱晡㠶戲戶㘲ㅣ〵ㄷ昱愰㌱㠸愶慡㐲㉢㈶つ㍤攸㙡㜰㔵㑤っㄳ愹㌷っ㤳慢㌷っㄳ慥㌷っ㤳戰㌷っㄳ戳㌷っ㤳戵㌷っㄳ戸㌷っ㤳扡㌷っㄳ扤㌷っ㤳扦㌷っ㑦㠸摥㌰㍣㐹㝡挳昰挴改つ挳㤳愹㌷っ㑦戰㕥㌰愵捣㈷慥ㅢ攱㘹㜳晡㙢攰晦〱晥戸〳晡</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</si>
</sst>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_(* \(#,##0.00\);_(* &quot;-&quot;??_);_(@_)"/>
    <numFmt numFmtId="164" formatCode="0.0"/>
    <numFmt numFmtId="165" formatCode="_(* #,##0_);_(* \(#,##0\);_(* &quot;-&quot;??_);_(@_)"/>
    <numFmt numFmtId="166" formatCode="#,##0.0;\ \(#,##0.0\)"/>
    <numFmt numFmtId="167" formatCode="#,##0.000000000000_);\(#,##0.000000000000\)"/>
    <numFmt numFmtId="168" formatCode="#,##0.00;\ \(#,##0.00\)"/>
    <numFmt numFmtId="169" formatCode="0.000"/>
  </numFmts>
  <fonts count="14">
    <font>
      <sz val="10"/>
      <name val="Arial"/>
    </font>
    <font>
      <sz val="10"/>
      <name val="Arial"/>
      <family val="2"/>
    </font>
    <font>
      <b/>
      <sz val="10"/>
      <name val="Arial"/>
      <family val="2"/>
    </font>
    <font>
      <sz val="8"/>
      <name val="Arial"/>
      <family val="2"/>
    </font>
    <font>
      <b/>
      <sz val="8"/>
      <color indexed="81"/>
      <name val="Tahoma"/>
      <family val="2"/>
    </font>
    <font>
      <u/>
      <sz val="10"/>
      <name val="Arial"/>
      <family val="2"/>
    </font>
    <font>
      <sz val="10"/>
      <name val="Arial"/>
      <family val="2"/>
    </font>
    <font>
      <b/>
      <sz val="10"/>
      <color indexed="81"/>
      <name val="Tahoma"/>
      <family val="2"/>
    </font>
    <font>
      <b/>
      <sz val="9"/>
      <color indexed="81"/>
      <name val="Tahoma"/>
      <family val="2"/>
    </font>
    <font>
      <sz val="10"/>
      <name val="Arial"/>
      <family val="2"/>
    </font>
    <font>
      <i/>
      <sz val="10"/>
      <name val="Arial"/>
      <family val="2"/>
    </font>
    <font>
      <sz val="9"/>
      <color indexed="81"/>
      <name val="Tahoma"/>
      <family val="2"/>
    </font>
    <font>
      <sz val="8"/>
      <color indexed="81"/>
      <name val="Tahoma"/>
      <family val="2"/>
    </font>
    <font>
      <sz val="10"/>
      <color indexed="81"/>
      <name val="Tahoma"/>
      <family val="2"/>
    </font>
  </fonts>
  <fills count="10">
    <fill>
      <patternFill patternType="none"/>
    </fill>
    <fill>
      <patternFill patternType="gray125"/>
    </fill>
    <fill>
      <patternFill patternType="solid">
        <fgColor indexed="43"/>
        <bgColor indexed="64"/>
      </patternFill>
    </fill>
    <fill>
      <patternFill patternType="solid">
        <fgColor rgb="FFFFFF00"/>
        <bgColor indexed="64"/>
      </patternFill>
    </fill>
    <fill>
      <patternFill patternType="solid">
        <fgColor rgb="FF00FF00"/>
        <bgColor indexed="64"/>
      </patternFill>
    </fill>
    <fill>
      <patternFill patternType="solid">
        <fgColor rgb="FF00FFFF"/>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rgb="FFCCFFFF"/>
        <bgColor indexed="64"/>
      </patternFill>
    </fill>
    <fill>
      <patternFill patternType="solid">
        <fgColor rgb="FFFFFFCC"/>
        <bgColor indexed="64"/>
      </patternFill>
    </fill>
  </fills>
  <borders count="13">
    <border>
      <left/>
      <right/>
      <top/>
      <bottom/>
      <diagonal/>
    </border>
    <border>
      <left/>
      <right/>
      <top/>
      <bottom style="thin">
        <color indexed="64"/>
      </bottom>
      <diagonal/>
    </border>
    <border>
      <left/>
      <right/>
      <top style="thick">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3" fontId="1" fillId="0" borderId="0" applyFont="0" applyFill="0" applyBorder="0" applyAlignment="0" applyProtection="0"/>
  </cellStyleXfs>
  <cellXfs count="137">
    <xf numFmtId="0" fontId="0" fillId="0" borderId="0" xfId="0"/>
    <xf numFmtId="0" fontId="2" fillId="0" borderId="0" xfId="0" applyFont="1"/>
    <xf numFmtId="2" fontId="0" fillId="0" borderId="0" xfId="0" applyNumberFormat="1"/>
    <xf numFmtId="0" fontId="0" fillId="0" borderId="0" xfId="0" applyAlignment="1">
      <alignment horizontal="right"/>
    </xf>
    <xf numFmtId="0" fontId="0" fillId="0" borderId="1" xfId="0" applyBorder="1" applyAlignment="1">
      <alignment horizontal="right"/>
    </xf>
    <xf numFmtId="0" fontId="0" fillId="0" borderId="0" xfId="0" quotePrefix="1"/>
    <xf numFmtId="0" fontId="0" fillId="0" borderId="0" xfId="0" applyAlignment="1">
      <alignment horizontal="center"/>
    </xf>
    <xf numFmtId="43" fontId="0" fillId="0" borderId="0" xfId="1" applyFont="1"/>
    <xf numFmtId="1" fontId="0" fillId="0" borderId="0" xfId="0" applyNumberFormat="1" applyBorder="1"/>
    <xf numFmtId="1" fontId="0" fillId="0" borderId="0" xfId="0" applyNumberFormat="1"/>
    <xf numFmtId="165" fontId="0" fillId="0" borderId="0" xfId="1" applyNumberFormat="1" applyFont="1"/>
    <xf numFmtId="0" fontId="0" fillId="0" borderId="0" xfId="0" applyFill="1"/>
    <xf numFmtId="2" fontId="0" fillId="2" borderId="0" xfId="0" applyNumberFormat="1" applyFill="1"/>
    <xf numFmtId="0" fontId="0" fillId="0" borderId="0" xfId="0" applyBorder="1"/>
    <xf numFmtId="164" fontId="0" fillId="0" borderId="0" xfId="0" applyNumberFormat="1"/>
    <xf numFmtId="0" fontId="0" fillId="0" borderId="1" xfId="0" applyFill="1" applyBorder="1" applyAlignment="1">
      <alignment horizontal="right"/>
    </xf>
    <xf numFmtId="0" fontId="0" fillId="0" borderId="2" xfId="0" applyBorder="1"/>
    <xf numFmtId="0" fontId="0" fillId="3" borderId="0" xfId="0" applyFill="1" applyBorder="1"/>
    <xf numFmtId="2" fontId="0" fillId="0" borderId="0" xfId="0" applyNumberFormat="1" applyFill="1" applyBorder="1"/>
    <xf numFmtId="2" fontId="0" fillId="3" borderId="0" xfId="0" applyNumberFormat="1" applyFill="1" applyBorder="1"/>
    <xf numFmtId="0" fontId="0" fillId="0" borderId="0" xfId="0" applyFill="1" applyBorder="1"/>
    <xf numFmtId="0" fontId="6" fillId="0" borderId="0" xfId="0" applyFont="1" applyFill="1" applyBorder="1"/>
    <xf numFmtId="0" fontId="0" fillId="0" borderId="0" xfId="0" quotePrefix="1" applyFill="1" applyBorder="1" applyAlignment="1">
      <alignment horizontal="center"/>
    </xf>
    <xf numFmtId="0" fontId="0" fillId="0" borderId="0" xfId="0" applyFill="1" applyBorder="1" applyAlignment="1">
      <alignment horizontal="center"/>
    </xf>
    <xf numFmtId="2" fontId="0" fillId="0" borderId="0" xfId="0" applyNumberFormat="1" applyFill="1" applyBorder="1" applyAlignment="1">
      <alignment horizontal="left"/>
    </xf>
    <xf numFmtId="0" fontId="0" fillId="0" borderId="0" xfId="0" quotePrefix="1" applyFill="1" applyBorder="1"/>
    <xf numFmtId="0" fontId="2" fillId="0" borderId="0" xfId="0" applyFont="1" applyFill="1" applyBorder="1"/>
    <xf numFmtId="2" fontId="0" fillId="4" borderId="0" xfId="0" applyNumberFormat="1" applyFill="1" applyBorder="1"/>
    <xf numFmtId="0" fontId="6" fillId="0" borderId="0" xfId="0" applyFont="1" applyAlignment="1">
      <alignment horizontal="right"/>
    </xf>
    <xf numFmtId="164" fontId="6" fillId="0" borderId="0" xfId="0" applyNumberFormat="1" applyFont="1"/>
    <xf numFmtId="166" fontId="9" fillId="5" borderId="0" xfId="1" applyNumberFormat="1" applyFont="1" applyFill="1"/>
    <xf numFmtId="0" fontId="3" fillId="0" borderId="0" xfId="0" applyFont="1" applyFill="1"/>
    <xf numFmtId="0" fontId="2" fillId="0" borderId="0" xfId="0" applyFont="1" applyFill="1"/>
    <xf numFmtId="0" fontId="6" fillId="0" borderId="0" xfId="0" applyFont="1" applyBorder="1"/>
    <xf numFmtId="0" fontId="0" fillId="0" borderId="3" xfId="0" applyBorder="1" applyAlignment="1">
      <alignment horizontal="right"/>
    </xf>
    <xf numFmtId="0" fontId="0" fillId="0" borderId="4" xfId="0" applyBorder="1" applyAlignment="1">
      <alignment horizontal="right"/>
    </xf>
    <xf numFmtId="0" fontId="0" fillId="0" borderId="4" xfId="0" applyBorder="1" applyAlignment="1">
      <alignment horizontal="left"/>
    </xf>
    <xf numFmtId="0" fontId="1" fillId="0" borderId="4" xfId="0" applyFont="1" applyBorder="1" applyAlignment="1">
      <alignment horizontal="left"/>
    </xf>
    <xf numFmtId="0" fontId="0" fillId="0" borderId="5" xfId="0" applyBorder="1" applyAlignment="1">
      <alignment horizontal="right"/>
    </xf>
    <xf numFmtId="0" fontId="0" fillId="0" borderId="6" xfId="0" applyBorder="1" applyAlignment="1">
      <alignment horizontal="right"/>
    </xf>
    <xf numFmtId="0" fontId="0" fillId="0" borderId="7" xfId="0" applyBorder="1" applyAlignment="1">
      <alignment horizontal="right"/>
    </xf>
    <xf numFmtId="0" fontId="0" fillId="0" borderId="8" xfId="0" applyFill="1" applyBorder="1"/>
    <xf numFmtId="164" fontId="0" fillId="0" borderId="0" xfId="0" applyNumberFormat="1" applyBorder="1"/>
    <xf numFmtId="2" fontId="0" fillId="0" borderId="9" xfId="0" applyNumberFormat="1" applyBorder="1"/>
    <xf numFmtId="0" fontId="0" fillId="0" borderId="6" xfId="0" applyFill="1" applyBorder="1"/>
    <xf numFmtId="2" fontId="0" fillId="0" borderId="1" xfId="0" applyNumberFormat="1" applyFill="1" applyBorder="1"/>
    <xf numFmtId="0" fontId="0" fillId="0" borderId="1" xfId="0" applyFill="1" applyBorder="1"/>
    <xf numFmtId="164" fontId="0" fillId="0" borderId="1" xfId="0" applyNumberFormat="1" applyBorder="1"/>
    <xf numFmtId="2" fontId="0" fillId="0" borderId="7" xfId="0" applyNumberFormat="1" applyBorder="1"/>
    <xf numFmtId="0" fontId="0" fillId="0" borderId="3" xfId="0" applyBorder="1"/>
    <xf numFmtId="0" fontId="0" fillId="0" borderId="4" xfId="0" applyFill="1" applyBorder="1"/>
    <xf numFmtId="0" fontId="0" fillId="0" borderId="5" xfId="0" applyFill="1" applyBorder="1"/>
    <xf numFmtId="0" fontId="0" fillId="0" borderId="8" xfId="0" applyBorder="1"/>
    <xf numFmtId="0" fontId="0" fillId="0" borderId="9" xfId="0" applyFill="1" applyBorder="1"/>
    <xf numFmtId="0" fontId="0" fillId="0" borderId="7" xfId="0" applyFill="1" applyBorder="1"/>
    <xf numFmtId="0" fontId="0" fillId="0" borderId="4" xfId="0" applyBorder="1"/>
    <xf numFmtId="0" fontId="1" fillId="0" borderId="4" xfId="0" applyFont="1" applyBorder="1"/>
    <xf numFmtId="0" fontId="0" fillId="0" borderId="4" xfId="0" quotePrefix="1" applyBorder="1" applyAlignment="1">
      <alignment horizontal="center"/>
    </xf>
    <xf numFmtId="0" fontId="0" fillId="0" borderId="5" xfId="0" applyBorder="1"/>
    <xf numFmtId="1" fontId="0" fillId="0" borderId="9" xfId="0" applyNumberFormat="1" applyBorder="1"/>
    <xf numFmtId="1" fontId="0" fillId="0" borderId="0" xfId="0" applyNumberFormat="1" applyFill="1" applyBorder="1"/>
    <xf numFmtId="1" fontId="6" fillId="0" borderId="0" xfId="0" applyNumberFormat="1" applyFont="1" applyBorder="1"/>
    <xf numFmtId="0" fontId="0" fillId="0" borderId="6" xfId="0" applyBorder="1"/>
    <xf numFmtId="1" fontId="0" fillId="0" borderId="1" xfId="0" applyNumberFormat="1" applyFill="1" applyBorder="1"/>
    <xf numFmtId="1" fontId="0" fillId="0" borderId="1" xfId="0" applyNumberFormat="1" applyBorder="1"/>
    <xf numFmtId="1" fontId="0" fillId="0" borderId="7" xfId="0" applyNumberFormat="1" applyBorder="1"/>
    <xf numFmtId="0" fontId="0" fillId="0" borderId="3" xfId="0" quotePrefix="1" applyBorder="1" applyAlignment="1">
      <alignment horizontal="left"/>
    </xf>
    <xf numFmtId="1" fontId="0" fillId="0" borderId="8" xfId="0" applyNumberFormat="1" applyBorder="1"/>
    <xf numFmtId="1" fontId="0" fillId="0" borderId="6" xfId="0" applyNumberFormat="1" applyBorder="1"/>
    <xf numFmtId="165" fontId="0" fillId="0" borderId="10" xfId="1" applyNumberFormat="1" applyFont="1" applyBorder="1"/>
    <xf numFmtId="165" fontId="0" fillId="0" borderId="11" xfId="1" applyNumberFormat="1" applyFont="1" applyBorder="1"/>
    <xf numFmtId="165" fontId="0" fillId="0" borderId="12" xfId="1" applyNumberFormat="1" applyFont="1" applyBorder="1"/>
    <xf numFmtId="0" fontId="1" fillId="0" borderId="0" xfId="0" applyFont="1" applyAlignment="1">
      <alignment horizontal="left"/>
    </xf>
    <xf numFmtId="164" fontId="1" fillId="0" borderId="0" xfId="0" applyNumberFormat="1" applyFont="1" applyAlignment="1">
      <alignment horizontal="right"/>
    </xf>
    <xf numFmtId="0" fontId="1" fillId="0" borderId="0" xfId="0" applyFont="1" applyFill="1" applyBorder="1"/>
    <xf numFmtId="0" fontId="0" fillId="0" borderId="0" xfId="0" applyFill="1" applyBorder="1" applyAlignment="1">
      <alignment horizontal="right"/>
    </xf>
    <xf numFmtId="0" fontId="6" fillId="0" borderId="0" xfId="0" quotePrefix="1" applyFont="1" applyFill="1" applyAlignment="1">
      <alignment horizontal="center"/>
    </xf>
    <xf numFmtId="167" fontId="0" fillId="0" borderId="0" xfId="0" applyNumberFormat="1" applyFill="1"/>
    <xf numFmtId="168" fontId="2" fillId="0" borderId="0" xfId="0" applyNumberFormat="1" applyFont="1" applyAlignment="1">
      <alignment horizontal="center"/>
    </xf>
    <xf numFmtId="0" fontId="10" fillId="0" borderId="0" xfId="0" applyFont="1" applyAlignment="1">
      <alignment horizontal="center"/>
    </xf>
    <xf numFmtId="2" fontId="2" fillId="0" borderId="0" xfId="0" applyNumberFormat="1" applyFont="1" applyFill="1" applyBorder="1"/>
    <xf numFmtId="2" fontId="0" fillId="6" borderId="0" xfId="0" applyNumberFormat="1" applyFill="1"/>
    <xf numFmtId="0" fontId="1" fillId="0" borderId="1" xfId="0" applyFont="1" applyBorder="1" applyAlignment="1">
      <alignment horizontal="right"/>
    </xf>
    <xf numFmtId="164" fontId="0" fillId="0" borderId="0" xfId="0" applyNumberFormat="1" applyFill="1"/>
    <xf numFmtId="0" fontId="1" fillId="0" borderId="0" xfId="0" quotePrefix="1" applyFont="1" applyAlignment="1"/>
    <xf numFmtId="0" fontId="1" fillId="0" borderId="0" xfId="0" applyFont="1" applyAlignment="1"/>
    <xf numFmtId="0" fontId="0" fillId="0" borderId="0" xfId="0" applyAlignment="1"/>
    <xf numFmtId="0" fontId="0" fillId="0" borderId="0" xfId="0" applyFill="1" applyAlignment="1">
      <alignment horizontal="center"/>
    </xf>
    <xf numFmtId="0" fontId="1" fillId="0" borderId="0" xfId="0" applyFont="1" applyAlignment="1">
      <alignment horizontal="right"/>
    </xf>
    <xf numFmtId="0" fontId="1" fillId="0" borderId="0" xfId="0" applyFont="1" applyFill="1" applyBorder="1" applyAlignment="1">
      <alignment horizontal="right"/>
    </xf>
    <xf numFmtId="0" fontId="1" fillId="0" borderId="0" xfId="0" applyFont="1"/>
    <xf numFmtId="0" fontId="5" fillId="0" borderId="0" xfId="0" applyFont="1"/>
    <xf numFmtId="0" fontId="5" fillId="0" borderId="0" xfId="0" applyFont="1" applyAlignment="1">
      <alignment horizontal="right"/>
    </xf>
    <xf numFmtId="0" fontId="1" fillId="4" borderId="0" xfId="0" quotePrefix="1" applyFont="1" applyFill="1" applyAlignment="1"/>
    <xf numFmtId="0" fontId="1" fillId="0" borderId="1" xfId="0" quotePrefix="1" applyFont="1" applyBorder="1"/>
    <xf numFmtId="0" fontId="2" fillId="0" borderId="1" xfId="0" applyFont="1" applyFill="1" applyBorder="1"/>
    <xf numFmtId="0" fontId="5" fillId="0" borderId="0" xfId="0" quotePrefix="1" applyFont="1" applyAlignment="1">
      <alignment horizontal="right"/>
    </xf>
    <xf numFmtId="0" fontId="5" fillId="0" borderId="0" xfId="0" quotePrefix="1" applyFont="1" applyFill="1" applyBorder="1" applyAlignment="1">
      <alignment horizontal="right"/>
    </xf>
    <xf numFmtId="0" fontId="5" fillId="0" borderId="0" xfId="0" applyFont="1" applyFill="1" applyBorder="1" applyAlignment="1">
      <alignment horizontal="right"/>
    </xf>
    <xf numFmtId="2" fontId="0" fillId="0" borderId="8" xfId="0" applyNumberFormat="1" applyBorder="1"/>
    <xf numFmtId="0" fontId="0" fillId="0" borderId="9" xfId="0" applyBorder="1"/>
    <xf numFmtId="2" fontId="0" fillId="0" borderId="6" xfId="0" applyNumberFormat="1" applyBorder="1"/>
    <xf numFmtId="0" fontId="0" fillId="0" borderId="1" xfId="0" applyBorder="1"/>
    <xf numFmtId="0" fontId="0" fillId="0" borderId="7" xfId="0" applyBorder="1"/>
    <xf numFmtId="0" fontId="2" fillId="6" borderId="0" xfId="0" applyFont="1" applyFill="1" applyBorder="1"/>
    <xf numFmtId="0" fontId="1" fillId="0" borderId="0" xfId="0" quotePrefix="1" applyFont="1" applyAlignment="1">
      <alignment horizontal="left"/>
    </xf>
    <xf numFmtId="2" fontId="0" fillId="7" borderId="0" xfId="0" applyNumberFormat="1" applyFill="1" applyBorder="1"/>
    <xf numFmtId="0" fontId="2" fillId="6" borderId="1" xfId="0" applyFont="1" applyFill="1" applyBorder="1"/>
    <xf numFmtId="2" fontId="2" fillId="6" borderId="1" xfId="0" applyNumberFormat="1" applyFont="1" applyFill="1" applyBorder="1"/>
    <xf numFmtId="0" fontId="0" fillId="6" borderId="0" xfId="0" applyFill="1"/>
    <xf numFmtId="2" fontId="0" fillId="7" borderId="1" xfId="0" applyNumberFormat="1" applyFill="1" applyBorder="1"/>
    <xf numFmtId="0" fontId="1" fillId="0" borderId="0" xfId="0" applyFont="1" applyFill="1" applyAlignment="1">
      <alignment horizontal="center"/>
    </xf>
    <xf numFmtId="0" fontId="1" fillId="8" borderId="0" xfId="0" quotePrefix="1" applyFont="1" applyFill="1" applyAlignment="1">
      <alignment horizontal="center"/>
    </xf>
    <xf numFmtId="0" fontId="0" fillId="9" borderId="0" xfId="0" applyFill="1"/>
    <xf numFmtId="164" fontId="0" fillId="5" borderId="0" xfId="0" quotePrefix="1" applyNumberFormat="1" applyFill="1" applyBorder="1" applyAlignment="1">
      <alignment horizontal="right"/>
    </xf>
    <xf numFmtId="164" fontId="0" fillId="5" borderId="0" xfId="0" applyNumberFormat="1" applyFill="1" applyBorder="1" applyAlignment="1">
      <alignment horizontal="right"/>
    </xf>
    <xf numFmtId="164" fontId="0" fillId="5" borderId="0" xfId="0" applyNumberFormat="1" applyFill="1" applyAlignment="1">
      <alignment horizontal="right"/>
    </xf>
    <xf numFmtId="2" fontId="0" fillId="0" borderId="0" xfId="0" quotePrefix="1" applyNumberFormat="1" applyFill="1" applyBorder="1" applyAlignment="1">
      <alignment horizontal="right"/>
    </xf>
    <xf numFmtId="2" fontId="0" fillId="0" borderId="0" xfId="0" applyNumberFormat="1" applyFill="1" applyBorder="1" applyAlignment="1">
      <alignment horizontal="right"/>
    </xf>
    <xf numFmtId="2" fontId="0" fillId="0" borderId="0" xfId="0" applyNumberFormat="1" applyAlignment="1">
      <alignment horizontal="right"/>
    </xf>
    <xf numFmtId="164" fontId="0" fillId="5" borderId="1" xfId="0" applyNumberFormat="1" applyFill="1" applyBorder="1" applyAlignment="1">
      <alignment horizontal="right"/>
    </xf>
    <xf numFmtId="2" fontId="0" fillId="0" borderId="1" xfId="0" applyNumberFormat="1" applyFill="1" applyBorder="1" applyAlignment="1">
      <alignment horizontal="right"/>
    </xf>
    <xf numFmtId="164" fontId="0" fillId="5" borderId="10" xfId="0" applyNumberFormat="1" applyFill="1" applyBorder="1" applyAlignment="1">
      <alignment horizontal="right"/>
    </xf>
    <xf numFmtId="2" fontId="0" fillId="0" borderId="12" xfId="0" applyNumberFormat="1" applyBorder="1" applyAlignment="1">
      <alignment horizontal="right"/>
    </xf>
    <xf numFmtId="164" fontId="0" fillId="5" borderId="3" xfId="0" applyNumberFormat="1" applyFill="1" applyBorder="1" applyAlignment="1">
      <alignment horizontal="right"/>
    </xf>
    <xf numFmtId="2" fontId="0" fillId="0" borderId="5" xfId="0" applyNumberFormat="1" applyFill="1" applyBorder="1" applyAlignment="1">
      <alignment horizontal="right"/>
    </xf>
    <xf numFmtId="164" fontId="0" fillId="5" borderId="6" xfId="0" applyNumberFormat="1" applyFill="1" applyBorder="1" applyAlignment="1">
      <alignment horizontal="right"/>
    </xf>
    <xf numFmtId="2" fontId="0" fillId="0" borderId="7" xfId="0" applyNumberFormat="1" applyFill="1" applyBorder="1" applyAlignment="1">
      <alignment horizontal="right"/>
    </xf>
    <xf numFmtId="2" fontId="0" fillId="0" borderId="7" xfId="0" applyNumberFormat="1" applyBorder="1" applyAlignment="1">
      <alignment horizontal="right"/>
    </xf>
    <xf numFmtId="164" fontId="0" fillId="0" borderId="0" xfId="0" applyNumberFormat="1" applyFill="1" applyBorder="1"/>
    <xf numFmtId="164" fontId="0" fillId="5" borderId="0" xfId="0" applyNumberFormat="1" applyFill="1"/>
    <xf numFmtId="0" fontId="1" fillId="0" borderId="0" xfId="0" quotePrefix="1" applyFont="1" applyAlignment="1">
      <alignment horizontal="right"/>
    </xf>
    <xf numFmtId="0" fontId="1" fillId="0" borderId="0" xfId="0" quotePrefix="1" applyFont="1" applyFill="1" applyBorder="1" applyAlignment="1">
      <alignment horizontal="right"/>
    </xf>
    <xf numFmtId="169" fontId="0" fillId="9" borderId="0" xfId="0" applyNumberFormat="1" applyFill="1" applyAlignment="1">
      <alignment horizontal="right"/>
    </xf>
    <xf numFmtId="0" fontId="5" fillId="0" borderId="4" xfId="0" applyFont="1" applyBorder="1" applyAlignment="1">
      <alignment horizontal="center"/>
    </xf>
    <xf numFmtId="2" fontId="1" fillId="3" borderId="0" xfId="0" applyNumberFormat="1" applyFont="1" applyFill="1" applyAlignment="1">
      <alignment horizontal="center"/>
    </xf>
    <xf numFmtId="2" fontId="1" fillId="3" borderId="0" xfId="0" quotePrefix="1" applyNumberFormat="1" applyFont="1" applyFill="1" applyAlignment="1">
      <alignment horizontal="center"/>
    </xf>
  </cellXfs>
  <cellStyles count="2">
    <cellStyle name="Comma" xfId="1" builtinId="3"/>
    <cellStyle name="Normal" xfId="0" builtinId="0"/>
  </cellStyles>
  <dxfs count="0"/>
  <tableStyles count="0" defaultTableStyle="TableStyleMedium9" defaultPivotStyle="PivotStyleLight16"/>
  <colors>
    <mruColors>
      <color rgb="FFFFFFCC"/>
      <color rgb="FFCC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13</xdr:col>
      <xdr:colOff>47625</xdr:colOff>
      <xdr:row>47</xdr:row>
      <xdr:rowOff>0</xdr:rowOff>
    </xdr:from>
    <xdr:to>
      <xdr:col>13</xdr:col>
      <xdr:colOff>200025</xdr:colOff>
      <xdr:row>50</xdr:row>
      <xdr:rowOff>142875</xdr:rowOff>
    </xdr:to>
    <xdr:sp macro="" textlink="">
      <xdr:nvSpPr>
        <xdr:cNvPr id="26" name="Right Brace 25" descr="51d34f7b-e66c-487e-b486-9932884274bf"/>
        <xdr:cNvSpPr/>
      </xdr:nvSpPr>
      <xdr:spPr>
        <a:xfrm>
          <a:off x="7972425" y="7705725"/>
          <a:ext cx="152400" cy="628650"/>
        </a:xfrm>
        <a:prstGeom prst="rightBrace">
          <a:avLst/>
        </a:prstGeom>
        <a:ln w="12700">
          <a:solidFill>
            <a:schemeClr val="tx1"/>
          </a:solidFill>
          <a:tailEnd type="none"/>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13</xdr:col>
      <xdr:colOff>57150</xdr:colOff>
      <xdr:row>42</xdr:row>
      <xdr:rowOff>152399</xdr:rowOff>
    </xdr:from>
    <xdr:to>
      <xdr:col>13</xdr:col>
      <xdr:colOff>228600</xdr:colOff>
      <xdr:row>44</xdr:row>
      <xdr:rowOff>142874</xdr:rowOff>
    </xdr:to>
    <xdr:sp macro="" textlink="">
      <xdr:nvSpPr>
        <xdr:cNvPr id="27" name="Right Brace 26" descr="6db054f5-63ff-4497-a08f-0dc2e7892bad"/>
        <xdr:cNvSpPr/>
      </xdr:nvSpPr>
      <xdr:spPr>
        <a:xfrm>
          <a:off x="7981950" y="7048499"/>
          <a:ext cx="171450" cy="314325"/>
        </a:xfrm>
        <a:prstGeom prst="rightBrace">
          <a:avLst/>
        </a:prstGeom>
        <a:ln w="12700">
          <a:solidFill>
            <a:schemeClr val="tx1"/>
          </a:solidFill>
          <a:tailEnd type="none"/>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13</xdr:col>
      <xdr:colOff>19050</xdr:colOff>
      <xdr:row>35</xdr:row>
      <xdr:rowOff>28574</xdr:rowOff>
    </xdr:from>
    <xdr:to>
      <xdr:col>13</xdr:col>
      <xdr:colOff>190500</xdr:colOff>
      <xdr:row>37</xdr:row>
      <xdr:rowOff>19049</xdr:rowOff>
    </xdr:to>
    <xdr:sp macro="" textlink="">
      <xdr:nvSpPr>
        <xdr:cNvPr id="28" name="Right Brace 27" descr="89843047-d529-457a-b156-46abb10ee3ed"/>
        <xdr:cNvSpPr/>
      </xdr:nvSpPr>
      <xdr:spPr>
        <a:xfrm>
          <a:off x="7943850" y="5791199"/>
          <a:ext cx="171450" cy="314325"/>
        </a:xfrm>
        <a:prstGeom prst="rightBrace">
          <a:avLst/>
        </a:prstGeom>
        <a:ln w="12700">
          <a:solidFill>
            <a:schemeClr val="tx1"/>
          </a:solidFill>
          <a:tailEnd type="none"/>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lnDef>
      <a:spPr>
        <a:ln w="12700">
          <a:solidFill>
            <a:schemeClr val="tx1"/>
          </a:solidFill>
          <a:tailEnd type="none"/>
        </a:ln>
      </a:spPr>
      <a:bodyPr/>
      <a:lstStyle/>
      <a:style>
        <a:lnRef idx="1">
          <a:schemeClr val="accent1"/>
        </a:lnRef>
        <a:fillRef idx="0">
          <a:schemeClr val="accent1"/>
        </a:fillRef>
        <a:effectRef idx="0">
          <a:schemeClr val="accent1"/>
        </a:effectRef>
        <a:fontRef idx="minor">
          <a:schemeClr val="tx1"/>
        </a:fontRef>
      </a:style>
    </a:lnDef>
  </a:objectDefaults>
  <a:extraClrSchemeLst/>
</a:theme>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0002"/>
  <sheetViews>
    <sheetView workbookViewId="0"/>
  </sheetViews>
  <sheetFormatPr defaultRowHeight="12.75"/>
  <cols>
    <col min="1" max="3" width="36.7109375" customWidth="1"/>
  </cols>
  <sheetData>
    <row r="1" spans="1:3">
      <c r="A1" s="1" t="s">
        <v>97</v>
      </c>
    </row>
    <row r="3" spans="1:3">
      <c r="A3" t="s">
        <v>98</v>
      </c>
      <c r="B3" t="s">
        <v>99</v>
      </c>
      <c r="C3">
        <v>0</v>
      </c>
    </row>
    <row r="4" spans="1:3">
      <c r="A4" t="s">
        <v>100</v>
      </c>
    </row>
    <row r="5" spans="1:3">
      <c r="A5" t="s">
        <v>101</v>
      </c>
    </row>
    <row r="7" spans="1:3">
      <c r="A7" s="1" t="s">
        <v>102</v>
      </c>
      <c r="B7" t="s">
        <v>103</v>
      </c>
    </row>
    <row r="8" spans="1:3">
      <c r="B8">
        <v>3</v>
      </c>
    </row>
    <row r="10" spans="1:3">
      <c r="A10" t="s">
        <v>104</v>
      </c>
    </row>
    <row r="11" spans="1:3">
      <c r="A11" t="e">
        <f>CB_DATA_!#REF!</f>
        <v>#REF!</v>
      </c>
      <c r="B11" t="e">
        <f>Success!#REF!</f>
        <v>#REF!</v>
      </c>
      <c r="C11" t="e">
        <f>'4all'!#REF!</f>
        <v>#REF!</v>
      </c>
    </row>
    <row r="13" spans="1:3">
      <c r="A13" t="s">
        <v>105</v>
      </c>
    </row>
    <row r="14" spans="1:3">
      <c r="A14" t="s">
        <v>113</v>
      </c>
      <c r="B14" t="s">
        <v>109</v>
      </c>
      <c r="C14" t="s">
        <v>139</v>
      </c>
    </row>
    <row r="16" spans="1:3">
      <c r="A16" t="s">
        <v>106</v>
      </c>
    </row>
    <row r="19" spans="1:3">
      <c r="A19" t="s">
        <v>107</v>
      </c>
    </row>
    <row r="20" spans="1:3">
      <c r="A20">
        <v>31</v>
      </c>
      <c r="B20">
        <v>31</v>
      </c>
      <c r="C20">
        <v>40</v>
      </c>
    </row>
    <row r="25" spans="1:3">
      <c r="A25" s="1" t="s">
        <v>108</v>
      </c>
    </row>
    <row r="26" spans="1:3">
      <c r="A26" s="5" t="s">
        <v>110</v>
      </c>
      <c r="B26" s="5" t="s">
        <v>110</v>
      </c>
      <c r="C26" s="5" t="s">
        <v>159</v>
      </c>
    </row>
    <row r="27" spans="1:3">
      <c r="A27" t="s">
        <v>120</v>
      </c>
      <c r="B27" t="s">
        <v>121</v>
      </c>
      <c r="C27" t="s">
        <v>164</v>
      </c>
    </row>
    <row r="28" spans="1:3">
      <c r="A28" s="5" t="s">
        <v>111</v>
      </c>
      <c r="B28" s="5" t="s">
        <v>111</v>
      </c>
      <c r="C28" s="5" t="s">
        <v>111</v>
      </c>
    </row>
    <row r="29" spans="1:3">
      <c r="A29" s="5" t="s">
        <v>114</v>
      </c>
      <c r="B29" s="5" t="s">
        <v>112</v>
      </c>
      <c r="C29" s="5" t="s">
        <v>110</v>
      </c>
    </row>
    <row r="30" spans="1:3">
      <c r="A30" t="s">
        <v>163</v>
      </c>
      <c r="B30" t="s">
        <v>162</v>
      </c>
      <c r="C30" t="s">
        <v>140</v>
      </c>
    </row>
    <row r="31" spans="1:3">
      <c r="A31" s="5" t="s">
        <v>115</v>
      </c>
      <c r="B31" s="5" t="s">
        <v>111</v>
      </c>
      <c r="C31" s="5" t="s">
        <v>111</v>
      </c>
    </row>
    <row r="32" spans="1:3">
      <c r="C32" s="5" t="s">
        <v>158</v>
      </c>
    </row>
    <row r="33" spans="3:3">
      <c r="C33" t="s">
        <v>165</v>
      </c>
    </row>
    <row r="34" spans="3:3">
      <c r="C34" s="5" t="s">
        <v>111</v>
      </c>
    </row>
    <row r="35" spans="3:3">
      <c r="C35" s="5" t="s">
        <v>157</v>
      </c>
    </row>
    <row r="36" spans="3:3">
      <c r="C36" t="s">
        <v>166</v>
      </c>
    </row>
    <row r="37" spans="3:3">
      <c r="C37" s="5" t="s">
        <v>111</v>
      </c>
    </row>
    <row r="38" spans="3:3">
      <c r="C38" s="5" t="s">
        <v>112</v>
      </c>
    </row>
    <row r="39" spans="3:3">
      <c r="C39" t="s">
        <v>167</v>
      </c>
    </row>
    <row r="40" spans="3:3">
      <c r="C40" s="5" t="s">
        <v>111</v>
      </c>
    </row>
    <row r="10000" spans="1:1">
      <c r="A10000" t="s">
        <v>94</v>
      </c>
    </row>
    <row r="10001" spans="1:4">
      <c r="A10001" t="str">
        <f>"{0.MEAN}"</f>
        <v>{0.MEAN}</v>
      </c>
    </row>
    <row r="10002" spans="1:4">
      <c r="A10002" t="b">
        <f>'4all'!O44 = 0</f>
        <v>1</v>
      </c>
      <c r="B10002" t="b">
        <f>$C$10002 = $D$10002</f>
        <v>1</v>
      </c>
      <c r="C10002">
        <f>'4all'!O44</f>
        <v>0</v>
      </c>
      <c r="D10002">
        <f>0</f>
        <v>0</v>
      </c>
    </row>
  </sheetData>
  <phoneticPr fontId="3"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10"/>
  <sheetViews>
    <sheetView workbookViewId="0"/>
  </sheetViews>
  <sheetFormatPr defaultRowHeight="12.75"/>
  <sheetData>
    <row r="1" spans="1:256">
      <c r="A1">
        <v>0</v>
      </c>
      <c r="B1">
        <v>9</v>
      </c>
      <c r="C1">
        <v>1</v>
      </c>
      <c r="D1" t="e">
        <f ca="1">_xll.RiskReturnFullyQualifiedCellAddr(ro_HiddenInfo!$B$1)</f>
        <v>#NAME?</v>
      </c>
      <c r="E1">
        <v>2300</v>
      </c>
      <c r="F1">
        <v>97.622272469841576</v>
      </c>
      <c r="G1">
        <v>2319.3566560773484</v>
      </c>
      <c r="H1">
        <v>1517.9018128223563</v>
      </c>
      <c r="I1">
        <v>-261.30879783810042</v>
      </c>
      <c r="J1">
        <v>418.1033403003629</v>
      </c>
      <c r="K1">
        <v>291.32948873555046</v>
      </c>
      <c r="L1">
        <v>-193.38399137518584</v>
      </c>
      <c r="M1">
        <v>1398.8534025799624</v>
      </c>
      <c r="N1">
        <v>889.70912059186776</v>
      </c>
      <c r="O1">
        <v>354.58179233569172</v>
      </c>
      <c r="P1">
        <v>807.88461858199969</v>
      </c>
      <c r="Q1">
        <v>482.69810258244684</v>
      </c>
      <c r="R1">
        <v>746.99081716049943</v>
      </c>
      <c r="S1">
        <v>-34.499114580288335</v>
      </c>
      <c r="T1">
        <v>239.38317647011263</v>
      </c>
      <c r="U1">
        <v>-168.49125637412499</v>
      </c>
      <c r="V1">
        <v>336.99558687545169</v>
      </c>
      <c r="W1">
        <v>847.76505877208876</v>
      </c>
      <c r="X1">
        <v>514.79267302406367</v>
      </c>
      <c r="Y1">
        <v>11.086213657889404</v>
      </c>
      <c r="Z1">
        <v>504.50570603396466</v>
      </c>
      <c r="AA1">
        <v>-196.27089740719796</v>
      </c>
      <c r="AB1">
        <v>231.03021244032942</v>
      </c>
      <c r="AC1">
        <v>-281.37174412714012</v>
      </c>
      <c r="AD1">
        <v>756.50974714126551</v>
      </c>
      <c r="AE1">
        <v>388.05549151813602</v>
      </c>
      <c r="AF1">
        <v>1457.8774100926198</v>
      </c>
      <c r="AG1">
        <v>181.34217517388419</v>
      </c>
      <c r="AH1">
        <v>807.76637815534411</v>
      </c>
      <c r="AI1">
        <v>850.7532833921922</v>
      </c>
      <c r="AJ1">
        <v>1913.0548150949146</v>
      </c>
      <c r="AK1">
        <v>143.05858711534322</v>
      </c>
      <c r="AL1">
        <v>1118.6265822907699</v>
      </c>
      <c r="AM1">
        <v>1029.8396375034454</v>
      </c>
      <c r="AN1">
        <v>-349.2804231630866</v>
      </c>
      <c r="AO1">
        <v>1749.1748209755353</v>
      </c>
      <c r="AP1">
        <v>1174.4914548070058</v>
      </c>
      <c r="AQ1">
        <v>881.74087027641951</v>
      </c>
      <c r="AR1">
        <v>143.05858711534322</v>
      </c>
      <c r="AS1">
        <v>1117.4351036866888</v>
      </c>
      <c r="AT1">
        <v>780.1357789920354</v>
      </c>
      <c r="AU1">
        <v>103.90375512186483</v>
      </c>
      <c r="AV1">
        <v>905.35862006267246</v>
      </c>
      <c r="AW1">
        <v>-349.2804231630866</v>
      </c>
      <c r="AX1">
        <v>744.39818460817833</v>
      </c>
      <c r="AY1">
        <v>1188.9059909284438</v>
      </c>
      <c r="AZ1">
        <v>1645.3153180514801</v>
      </c>
      <c r="BA1">
        <v>93.354422421929982</v>
      </c>
      <c r="BB1">
        <v>1239.2085254036238</v>
      </c>
      <c r="BC1">
        <v>342.08155331117268</v>
      </c>
      <c r="BD1">
        <v>175.36486772307222</v>
      </c>
      <c r="BE1">
        <v>172.9738964288463</v>
      </c>
      <c r="BF1">
        <v>342.73392320705506</v>
      </c>
      <c r="BG1">
        <v>195.16544830227585</v>
      </c>
      <c r="BH1">
        <v>181.34217517388419</v>
      </c>
      <c r="BI1">
        <v>465.08917417440165</v>
      </c>
      <c r="BJ1">
        <v>927.77998394946098</v>
      </c>
      <c r="BK1">
        <v>670.31850569968196</v>
      </c>
      <c r="BL1">
        <v>992.35517067167757</v>
      </c>
      <c r="BM1">
        <v>79.011020120804019</v>
      </c>
      <c r="BN1">
        <v>512.86608699057081</v>
      </c>
      <c r="BO1">
        <v>302.58923828528611</v>
      </c>
      <c r="BP1">
        <v>1233.0001106117136</v>
      </c>
      <c r="BQ1">
        <v>-261.30879783810042</v>
      </c>
      <c r="BR1">
        <v>399.73700142477117</v>
      </c>
      <c r="BS1">
        <v>55.02397720177904</v>
      </c>
      <c r="BT1">
        <v>816.28296828624991</v>
      </c>
      <c r="BU1">
        <v>659.29147016934542</v>
      </c>
      <c r="BV1">
        <v>172.56239645863445</v>
      </c>
      <c r="BW1">
        <v>-80.519631049138852</v>
      </c>
      <c r="BX1">
        <v>99.997257405990709</v>
      </c>
      <c r="BY1">
        <v>1904.6144127239265</v>
      </c>
      <c r="BZ1">
        <v>63.078767708295118</v>
      </c>
      <c r="CA1">
        <v>716.39001462577028</v>
      </c>
      <c r="CB1">
        <v>520.97831331668522</v>
      </c>
      <c r="CC1">
        <v>230.44782319227784</v>
      </c>
      <c r="CD1">
        <v>1854.9800802452921</v>
      </c>
      <c r="CE1">
        <v>511.3749868780875</v>
      </c>
      <c r="CF1">
        <v>1590.5643846106766</v>
      </c>
      <c r="CG1">
        <v>676.38886405968753</v>
      </c>
      <c r="CH1">
        <v>974.0727787521439</v>
      </c>
      <c r="CI1">
        <v>590.34989271705695</v>
      </c>
      <c r="CJ1">
        <v>1910.7394704637602</v>
      </c>
      <c r="CK1">
        <v>801.4166654325968</v>
      </c>
      <c r="CL1">
        <v>1581.4558685445181</v>
      </c>
      <c r="CM1">
        <v>1724.9619079582023</v>
      </c>
      <c r="CN1">
        <v>622.9502978809287</v>
      </c>
      <c r="CO1">
        <v>-67.371798077992011</v>
      </c>
      <c r="CP1">
        <v>1021.8411099776217</v>
      </c>
      <c r="CQ1">
        <v>1250.1811745284933</v>
      </c>
      <c r="CR1">
        <v>495.90839228186877</v>
      </c>
      <c r="CS1">
        <v>284.07649205037728</v>
      </c>
      <c r="CT1">
        <v>99.997257405990709</v>
      </c>
      <c r="CU1">
        <v>1312.9574701094464</v>
      </c>
      <c r="CV1">
        <v>-168.49125637412499</v>
      </c>
      <c r="CW1">
        <v>1149.0617162323601</v>
      </c>
      <c r="CX1">
        <v>945.36618940970118</v>
      </c>
      <c r="CY1">
        <v>152.51557759656291</v>
      </c>
      <c r="CZ1">
        <v>149.61482652024731</v>
      </c>
      <c r="DA1">
        <v>1346.9055666232207</v>
      </c>
      <c r="DB1">
        <v>764.84930095457162</v>
      </c>
      <c r="DC1">
        <v>129.77953948489443</v>
      </c>
      <c r="DD1">
        <v>-130.85823205181333</v>
      </c>
      <c r="DE1">
        <v>309.48822417621079</v>
      </c>
      <c r="DF1">
        <v>2317.0701117984609</v>
      </c>
      <c r="DG1">
        <v>297.22432502152401</v>
      </c>
      <c r="DH1">
        <v>925.79360898209745</v>
      </c>
      <c r="DI1">
        <v>209.44545848012311</v>
      </c>
      <c r="DJ1">
        <v>927.59507802952169</v>
      </c>
      <c r="DK1">
        <v>629.72810719316976</v>
      </c>
      <c r="DL1">
        <v>72.489894706749794</v>
      </c>
      <c r="DM1">
        <v>113.41736871096958</v>
      </c>
      <c r="DN1">
        <v>143.0132014408764</v>
      </c>
      <c r="DO1">
        <v>-57.160561140539841</v>
      </c>
      <c r="DP1">
        <v>-87.418616940063558</v>
      </c>
      <c r="DQ1">
        <v>547.2885630077044</v>
      </c>
      <c r="DR1">
        <v>167.9220638689053</v>
      </c>
      <c r="DS1">
        <v>474.92309039168578</v>
      </c>
      <c r="DT1">
        <v>126.22710591963366</v>
      </c>
      <c r="DU1">
        <v>1409.3645111247483</v>
      </c>
      <c r="DV1">
        <v>100.22077274105354</v>
      </c>
      <c r="DW1">
        <v>94.825995607184311</v>
      </c>
      <c r="DX1">
        <v>459.54045301778115</v>
      </c>
      <c r="DY1">
        <v>320.17496323745343</v>
      </c>
      <c r="DZ1">
        <v>747.26309549433154</v>
      </c>
      <c r="EA1">
        <v>-40.374465619297169</v>
      </c>
      <c r="EB1">
        <v>988.41139169208554</v>
      </c>
      <c r="EC1">
        <v>190.82842390260268</v>
      </c>
      <c r="ED1">
        <v>1322.8738379872632</v>
      </c>
      <c r="EE1">
        <v>1237.3434524715658</v>
      </c>
      <c r="EF1">
        <v>761.67763161576977</v>
      </c>
      <c r="EG1">
        <v>1009.1087742903865</v>
      </c>
      <c r="EH1">
        <v>968.27254944339847</v>
      </c>
      <c r="EI1">
        <v>1690.9737045139414</v>
      </c>
      <c r="EJ1">
        <v>366.4993962187429</v>
      </c>
      <c r="EK1">
        <v>720.8004585033442</v>
      </c>
      <c r="EL1">
        <v>1319.2163296589351</v>
      </c>
      <c r="EM1">
        <v>292.6728704074693</v>
      </c>
      <c r="EN1">
        <v>-153.8846003203895</v>
      </c>
      <c r="EO1">
        <v>740.36410960340697</v>
      </c>
      <c r="EP1">
        <v>25.445743385983477</v>
      </c>
      <c r="EQ1">
        <v>-61.067058856414036</v>
      </c>
      <c r="ER1">
        <v>139.38579644849176</v>
      </c>
      <c r="ES1">
        <v>1285.6226222416119</v>
      </c>
      <c r="ET1">
        <v>1139.6090447496078</v>
      </c>
      <c r="EU1">
        <v>608.77416851099224</v>
      </c>
      <c r="EV1">
        <v>-80.033998060887598</v>
      </c>
      <c r="EW1">
        <v>7.1797159420152266</v>
      </c>
      <c r="EX1">
        <v>292.6728704074693</v>
      </c>
      <c r="EY1">
        <v>709.74703947675107</v>
      </c>
      <c r="EZ1">
        <v>99.997257405990709</v>
      </c>
      <c r="FA1">
        <v>10.03925711364106</v>
      </c>
      <c r="FB1">
        <v>427.94716914164331</v>
      </c>
      <c r="FC1">
        <v>1565.2830396408301</v>
      </c>
      <c r="FD1">
        <v>705.31198663819612</v>
      </c>
      <c r="FE1">
        <v>970.49856717279306</v>
      </c>
      <c r="FF1">
        <v>782.45774559499353</v>
      </c>
      <c r="FG1">
        <v>1507.5874809718705</v>
      </c>
      <c r="FH1">
        <v>-168.49125637412499</v>
      </c>
      <c r="FI1">
        <v>-56.306718031806071</v>
      </c>
      <c r="FJ1">
        <v>-76.885411667096733</v>
      </c>
      <c r="FK1">
        <v>956.96256414429263</v>
      </c>
      <c r="FL1">
        <v>1246.1640710098284</v>
      </c>
      <c r="FM1">
        <v>983.67903571574095</v>
      </c>
      <c r="FN1">
        <v>1084.1267537073775</v>
      </c>
      <c r="FO1">
        <v>933.57484354367909</v>
      </c>
      <c r="FP1">
        <v>1323.4536688011208</v>
      </c>
      <c r="FQ1">
        <v>346.72485569050338</v>
      </c>
      <c r="FR1">
        <v>1393.7678436789422</v>
      </c>
      <c r="FS1">
        <v>873.21092477370246</v>
      </c>
      <c r="FT1">
        <v>1302.4083476811777</v>
      </c>
      <c r="FU1">
        <v>103.90375512186483</v>
      </c>
      <c r="FV1">
        <v>822.61471945333631</v>
      </c>
      <c r="FW1">
        <v>171.19600429736215</v>
      </c>
      <c r="FX1">
        <v>291.94788219873561</v>
      </c>
      <c r="FY1">
        <v>740.46157253430465</v>
      </c>
      <c r="FZ1">
        <v>1280.8873559259273</v>
      </c>
      <c r="GA1">
        <v>656.21526794734325</v>
      </c>
      <c r="GB1">
        <v>557.89680301438102</v>
      </c>
      <c r="GC1">
        <v>132.86994090369438</v>
      </c>
      <c r="GD1">
        <v>-281.35561670017199</v>
      </c>
      <c r="GE1">
        <v>725.24273991225721</v>
      </c>
      <c r="GF1">
        <v>596.96406904030459</v>
      </c>
      <c r="GG1">
        <v>1100.856100459049</v>
      </c>
      <c r="GH1">
        <v>813.58380832748344</v>
      </c>
      <c r="GI1">
        <v>237.64438876357701</v>
      </c>
      <c r="GJ1">
        <v>580.8884648268081</v>
      </c>
      <c r="GK1">
        <v>537.77494941859993</v>
      </c>
      <c r="GL1">
        <v>93.370549848898065</v>
      </c>
      <c r="GM1">
        <v>1009.1249017173544</v>
      </c>
      <c r="GN1">
        <v>470.08978571771615</v>
      </c>
      <c r="GO1">
        <v>-249.5965313799876</v>
      </c>
      <c r="GP1">
        <v>-281.37174412714012</v>
      </c>
      <c r="GQ1">
        <v>1498.9851742801382</v>
      </c>
      <c r="GR1">
        <v>1669.9049152226646</v>
      </c>
      <c r="GS1">
        <v>1011.3239944977948</v>
      </c>
      <c r="GT1">
        <v>814.91562362341404</v>
      </c>
      <c r="GU1">
        <v>595.52982733669262</v>
      </c>
      <c r="GV1">
        <v>-100.56644991121036</v>
      </c>
      <c r="GW1">
        <v>-80.519631049138852</v>
      </c>
      <c r="GX1">
        <v>1212.5481502061816</v>
      </c>
      <c r="GY1">
        <v>1146.9979189632047</v>
      </c>
      <c r="GZ1">
        <v>11.086213657889404</v>
      </c>
      <c r="HA1">
        <v>-2.3338976470894952</v>
      </c>
      <c r="HB1">
        <v>-80.791909382970914</v>
      </c>
      <c r="HC1">
        <v>236.84894037145321</v>
      </c>
      <c r="HD1">
        <v>1173.2277674768482</v>
      </c>
      <c r="HE1">
        <v>1108.4028303087969</v>
      </c>
      <c r="HF1">
        <v>1262.8222610584965</v>
      </c>
      <c r="HG1">
        <v>-95.473407446579614</v>
      </c>
      <c r="HH1">
        <v>380.42940425764175</v>
      </c>
      <c r="HI1">
        <v>80.156354964870843</v>
      </c>
      <c r="HJ1">
        <v>310.64443632650284</v>
      </c>
      <c r="HK1">
        <v>-87.418616940063558</v>
      </c>
      <c r="HL1">
        <v>-122.47073990527451</v>
      </c>
      <c r="HM1">
        <v>-261.30879783810042</v>
      </c>
      <c r="HN1">
        <v>366.4993962187429</v>
      </c>
      <c r="HO1">
        <v>515.52610036321778</v>
      </c>
      <c r="HP1">
        <v>1174.2936009456782</v>
      </c>
      <c r="HQ1">
        <v>1122.4557274403855</v>
      </c>
      <c r="HR1">
        <v>796.00873066136137</v>
      </c>
      <c r="HS1">
        <v>243.86793449725673</v>
      </c>
      <c r="HT1">
        <v>679.49464351418101</v>
      </c>
      <c r="HU1">
        <v>-44.594451573693227</v>
      </c>
      <c r="HV1">
        <v>-206.80410268016473</v>
      </c>
      <c r="HW1">
        <v>258.75323036551731</v>
      </c>
      <c r="HX1">
        <v>354.58219987039257</v>
      </c>
      <c r="HY1">
        <v>731.79650089811275</v>
      </c>
      <c r="HZ1">
        <v>813.63810943781618</v>
      </c>
      <c r="IA1">
        <v>647.20847237694886</v>
      </c>
      <c r="IB1">
        <v>1302.705816935156</v>
      </c>
      <c r="IC1">
        <v>895.82891668042794</v>
      </c>
      <c r="ID1">
        <v>-122.47073990527451</v>
      </c>
      <c r="IE1">
        <v>685.61039268119384</v>
      </c>
      <c r="IF1">
        <v>553.05381740039104</v>
      </c>
      <c r="IG1">
        <v>247.91402041763914</v>
      </c>
      <c r="IH1">
        <v>-67.371798077992011</v>
      </c>
      <c r="II1">
        <v>489.21922799650093</v>
      </c>
      <c r="IJ1">
        <v>1417.0285928090909</v>
      </c>
      <c r="IK1">
        <v>171.17799784855021</v>
      </c>
      <c r="IL1">
        <v>659.29147016934542</v>
      </c>
      <c r="IM1">
        <v>905.74679012002605</v>
      </c>
      <c r="IN1">
        <v>1318.6690642308442</v>
      </c>
      <c r="IO1">
        <v>689.68896712978733</v>
      </c>
      <c r="IP1">
        <v>937.30821941760541</v>
      </c>
      <c r="IQ1">
        <v>2144.6631672867816</v>
      </c>
      <c r="IR1">
        <v>580.16124650540826</v>
      </c>
      <c r="IS1">
        <v>970.49856717279306</v>
      </c>
      <c r="IT1">
        <v>116.70743656639446</v>
      </c>
      <c r="IU1">
        <v>43.031948846223592</v>
      </c>
      <c r="IV1">
        <v>25.445743385983477</v>
      </c>
    </row>
    <row r="2" spans="1:256">
      <c r="A2">
        <v>168.14557920396814</v>
      </c>
      <c r="B2">
        <v>613.79585478066087</v>
      </c>
      <c r="C2">
        <v>-161.62490605500145</v>
      </c>
      <c r="D2">
        <v>140.48982289992819</v>
      </c>
      <c r="E2">
        <v>668.52855009019663</v>
      </c>
      <c r="F2">
        <v>526.1215902672285</v>
      </c>
      <c r="G2">
        <v>834.96244248548555</v>
      </c>
      <c r="H2">
        <v>-155.34342340297815</v>
      </c>
      <c r="I2">
        <v>-122.47073990527451</v>
      </c>
      <c r="J2">
        <v>444.64329972822543</v>
      </c>
      <c r="K2">
        <v>-8.9606052041821052</v>
      </c>
      <c r="L2">
        <v>831.77556326381796</v>
      </c>
      <c r="M2">
        <v>600.54363494388042</v>
      </c>
      <c r="N2">
        <v>929.27020243481525</v>
      </c>
      <c r="O2">
        <v>-182.85078610221905</v>
      </c>
      <c r="P2">
        <v>589.18924315773552</v>
      </c>
      <c r="Q2">
        <v>424.96721220043776</v>
      </c>
      <c r="R2">
        <v>464.78613928909192</v>
      </c>
      <c r="S2">
        <v>1552.2515383046371</v>
      </c>
      <c r="T2">
        <v>384.76542366271104</v>
      </c>
      <c r="U2">
        <v>1844.6554421978863</v>
      </c>
      <c r="V2">
        <v>1653.5435196527019</v>
      </c>
      <c r="W2">
        <v>-119.14596559370041</v>
      </c>
      <c r="X2">
        <v>284.30000738543998</v>
      </c>
      <c r="Y2">
        <v>608.95286916667089</v>
      </c>
      <c r="Z2">
        <v>348.28418225670038</v>
      </c>
      <c r="AA2">
        <v>868.51015860573318</v>
      </c>
      <c r="AB2">
        <v>-274.72890914307936</v>
      </c>
      <c r="AC2">
        <v>277.69602277615252</v>
      </c>
      <c r="AD2">
        <v>-34.499114580288335</v>
      </c>
      <c r="AE2">
        <v>63.078767708295118</v>
      </c>
      <c r="AF2">
        <v>589.34418704407074</v>
      </c>
      <c r="AG2">
        <v>465.09625020331129</v>
      </c>
      <c r="AH2">
        <v>-281.35561670017199</v>
      </c>
      <c r="AI2">
        <v>25.445743385983477</v>
      </c>
      <c r="AJ2">
        <v>98.010882438627164</v>
      </c>
      <c r="AK2">
        <v>-2.0616193132574065</v>
      </c>
      <c r="AL2">
        <v>510.3582158887138</v>
      </c>
      <c r="AM2">
        <v>205.16469487963184</v>
      </c>
      <c r="AN2">
        <v>-67.371798077992011</v>
      </c>
      <c r="AO2">
        <v>1293.1922033460514</v>
      </c>
      <c r="AP2">
        <v>213.10126049406864</v>
      </c>
      <c r="AQ2">
        <v>540.77889389588915</v>
      </c>
      <c r="AR2">
        <v>191.87538044685104</v>
      </c>
      <c r="AS2">
        <v>472.73704898769728</v>
      </c>
      <c r="AT2">
        <v>886.17924276551275</v>
      </c>
      <c r="AU2">
        <v>302.58923828528611</v>
      </c>
      <c r="AV2">
        <v>848.06058545495011</v>
      </c>
      <c r="AW2">
        <v>889.53838263034595</v>
      </c>
      <c r="AX2">
        <v>787.82020080581697</v>
      </c>
      <c r="AY2">
        <v>983.7159902860094</v>
      </c>
      <c r="AZ2">
        <v>1846.5140890441869</v>
      </c>
      <c r="BA2">
        <v>99.997257405990709</v>
      </c>
      <c r="BB2">
        <v>235.7449139200167</v>
      </c>
      <c r="BC2">
        <v>1591.8081554830537</v>
      </c>
      <c r="BD2">
        <v>837.82198365711122</v>
      </c>
      <c r="BE2">
        <v>1012.4149695727796</v>
      </c>
      <c r="BF2">
        <v>1627.9012622622497</v>
      </c>
      <c r="BG2">
        <v>853.22846992945381</v>
      </c>
      <c r="BH2">
        <v>1377.8737608156127</v>
      </c>
      <c r="BI2">
        <v>98.010882438627164</v>
      </c>
      <c r="BJ2">
        <v>155.30192143403261</v>
      </c>
      <c r="BK2">
        <v>-114.94210706627247</v>
      </c>
      <c r="BL2">
        <v>539.54170157220744</v>
      </c>
      <c r="BM2">
        <v>344.95940794512643</v>
      </c>
      <c r="BN2">
        <v>1358.2984111175604</v>
      </c>
      <c r="BO2">
        <v>2826.6334838800285</v>
      </c>
      <c r="BP2">
        <v>1632.5809489421608</v>
      </c>
      <c r="BQ2">
        <v>655.43997884681539</v>
      </c>
      <c r="BR2">
        <v>-80.791909382970914</v>
      </c>
      <c r="BS2">
        <v>422.3984479850227</v>
      </c>
      <c r="BT2">
        <v>588.51788024724567</v>
      </c>
      <c r="BU2">
        <v>1464.5521913134828</v>
      </c>
      <c r="BV2">
        <v>1116.8359618002562</v>
      </c>
      <c r="BW2">
        <v>1053.8702665850101</v>
      </c>
      <c r="BX2">
        <v>171.21213172433019</v>
      </c>
      <c r="BY2">
        <v>938.2313035603762</v>
      </c>
      <c r="BZ2">
        <v>952.91236171255298</v>
      </c>
      <c r="CA2">
        <v>171.45837000719811</v>
      </c>
      <c r="CB2">
        <v>298.68274056941192</v>
      </c>
      <c r="CC2">
        <v>63.078767708295118</v>
      </c>
      <c r="CD2">
        <v>-168.49125637412499</v>
      </c>
      <c r="CE2">
        <v>659.34647656268953</v>
      </c>
      <c r="CF2">
        <v>1186.5513887536843</v>
      </c>
      <c r="CG2">
        <v>188.18116063262153</v>
      </c>
      <c r="CH2">
        <v>853.22846992945381</v>
      </c>
      <c r="CI2">
        <v>979.0826787421139</v>
      </c>
      <c r="CJ2">
        <v>-228.43611434039678</v>
      </c>
      <c r="CK2">
        <v>-62.949553015866783</v>
      </c>
      <c r="CL2">
        <v>860.59392121736198</v>
      </c>
      <c r="CM2">
        <v>-218.82985737679945</v>
      </c>
      <c r="CN2">
        <v>-24.892857616691057</v>
      </c>
      <c r="CO2">
        <v>608.46405759677282</v>
      </c>
      <c r="CP2">
        <v>1074.1466747212892</v>
      </c>
      <c r="CQ2">
        <v>41.893743144743517</v>
      </c>
      <c r="CR2">
        <v>1058.470192497779</v>
      </c>
      <c r="CS2">
        <v>628.41838930078404</v>
      </c>
      <c r="CT2">
        <v>1058.5406606499675</v>
      </c>
      <c r="CU2">
        <v>96.64449027735489</v>
      </c>
      <c r="CV2">
        <v>93.354422421929982</v>
      </c>
      <c r="CW2">
        <v>209.52497803036999</v>
      </c>
      <c r="CX2">
        <v>-68.807364591025959</v>
      </c>
      <c r="CY2">
        <v>181.32604774691615</v>
      </c>
      <c r="CZ2">
        <v>-186.75728381809321</v>
      </c>
      <c r="DA2">
        <v>-80.519631049138852</v>
      </c>
      <c r="DB2">
        <v>598.8691942830261</v>
      </c>
      <c r="DC2">
        <v>449.18012521777047</v>
      </c>
      <c r="DD2">
        <v>-261.30879783810042</v>
      </c>
      <c r="DE2">
        <v>1231.2447043339491</v>
      </c>
      <c r="DF2">
        <v>1748.5478328784852</v>
      </c>
      <c r="DG2">
        <v>986.62807728368375</v>
      </c>
      <c r="DH2">
        <v>1206.2666675541582</v>
      </c>
      <c r="DI2">
        <v>1869.5954058385898</v>
      </c>
      <c r="DJ2">
        <v>820.44964383029389</v>
      </c>
      <c r="DK2">
        <v>1353.920444237667</v>
      </c>
      <c r="DL2">
        <v>565.9851171354718</v>
      </c>
      <c r="DM2">
        <v>-130.85823205181333</v>
      </c>
      <c r="DN2">
        <v>-261.30879783810042</v>
      </c>
      <c r="DO2">
        <v>740.34798217643868</v>
      </c>
      <c r="DP2">
        <v>-125.47531233923927</v>
      </c>
      <c r="DQ2">
        <v>1040.8839870375389</v>
      </c>
      <c r="DR2">
        <v>890.86149425176541</v>
      </c>
      <c r="DS2">
        <v>-93.939742354117726</v>
      </c>
      <c r="DT2">
        <v>404.9203933383663</v>
      </c>
      <c r="DU2">
        <v>191.87538044685104</v>
      </c>
      <c r="DV2">
        <v>146.2900522086733</v>
      </c>
      <c r="DW2">
        <v>228.46144822491431</v>
      </c>
      <c r="DX2">
        <v>1028.5613464831113</v>
      </c>
      <c r="DY2">
        <v>1245.1408144601153</v>
      </c>
      <c r="DZ2">
        <v>-270.82241142720517</v>
      </c>
      <c r="EA2">
        <v>995.68866298540763</v>
      </c>
      <c r="EB2">
        <v>-76.885411667096733</v>
      </c>
      <c r="EC2">
        <v>349.08330348347346</v>
      </c>
      <c r="ED2">
        <v>1684.4801001767059</v>
      </c>
      <c r="EE2">
        <v>-90.033244638243573</v>
      </c>
      <c r="EF2">
        <v>1098.5636360017302</v>
      </c>
      <c r="EG2">
        <v>187.96888273097679</v>
      </c>
      <c r="EH2">
        <v>-150.92117834085295</v>
      </c>
      <c r="EI2">
        <v>1082.9567439202899</v>
      </c>
      <c r="EJ2">
        <v>-261.30879783810042</v>
      </c>
      <c r="EK2">
        <v>-80.519631049138852</v>
      </c>
      <c r="EL2">
        <v>310.64443632650284</v>
      </c>
      <c r="EM2">
        <v>818.11198294642008</v>
      </c>
      <c r="EN2">
        <v>852.21169894008017</v>
      </c>
      <c r="EO2">
        <v>454.16710503129008</v>
      </c>
      <c r="EP2">
        <v>478.50230338038386</v>
      </c>
      <c r="EQ2">
        <v>1819.3985713833779</v>
      </c>
      <c r="ER2">
        <v>-155.34342340297815</v>
      </c>
      <c r="ES2">
        <v>476.38150593957351</v>
      </c>
      <c r="ET2">
        <v>945.24618117482237</v>
      </c>
      <c r="EU2">
        <v>286.65698587277711</v>
      </c>
      <c r="EV2">
        <v>-34.499114580288335</v>
      </c>
      <c r="EW2">
        <v>309.21594584237869</v>
      </c>
      <c r="EX2">
        <v>332.63530372471359</v>
      </c>
      <c r="EY2">
        <v>679.80475442840032</v>
      </c>
      <c r="EZ2">
        <v>1090.6494477985877</v>
      </c>
      <c r="FA2">
        <v>83.48674468221185</v>
      </c>
      <c r="FB2">
        <v>920.76510633501482</v>
      </c>
      <c r="FC2">
        <v>1047.0981358821377</v>
      </c>
      <c r="FD2">
        <v>756.19714052987297</v>
      </c>
      <c r="FE2">
        <v>612.41101515801154</v>
      </c>
      <c r="FF2">
        <v>814.52745356606044</v>
      </c>
      <c r="FG2">
        <v>312.10285187439075</v>
      </c>
      <c r="FH2">
        <v>285.51878017129701</v>
      </c>
      <c r="FI2">
        <v>1295.2288792052093</v>
      </c>
      <c r="FJ2">
        <v>205.55508819121704</v>
      </c>
      <c r="FK2">
        <v>1015.2873489917663</v>
      </c>
      <c r="FL2">
        <v>908.90868548633091</v>
      </c>
      <c r="FM2">
        <v>830.70646453012091</v>
      </c>
      <c r="FN2">
        <v>167.9220638689053</v>
      </c>
      <c r="FO2">
        <v>672.43930314049226</v>
      </c>
      <c r="FP2">
        <v>-87.418616940063558</v>
      </c>
      <c r="FQ2">
        <v>562.29089732124226</v>
      </c>
      <c r="FR2">
        <v>546.18453655626809</v>
      </c>
      <c r="FS2">
        <v>870.81467538969389</v>
      </c>
      <c r="FT2">
        <v>708.14794937987176</v>
      </c>
      <c r="FU2">
        <v>1119.7306087422062</v>
      </c>
      <c r="FV2">
        <v>794.83507842026336</v>
      </c>
      <c r="FW2">
        <v>90.723286578916884</v>
      </c>
      <c r="FX2">
        <v>162.44069115587953</v>
      </c>
      <c r="FY2">
        <v>1125.2793298988267</v>
      </c>
      <c r="FZ2">
        <v>545.93829827340028</v>
      </c>
      <c r="GA2">
        <v>1071.0692221478103</v>
      </c>
      <c r="GB2">
        <v>530.9443878201115</v>
      </c>
      <c r="GC2">
        <v>-80.519631049138852</v>
      </c>
      <c r="GD2">
        <v>1352.0890131566387</v>
      </c>
      <c r="GE2">
        <v>-118.83247735517865</v>
      </c>
      <c r="GF2">
        <v>1303.4212334178071</v>
      </c>
      <c r="GG2">
        <v>2547.2547930367673</v>
      </c>
      <c r="GH2">
        <v>2275.1541169331745</v>
      </c>
      <c r="GI2">
        <v>768.57709801476722</v>
      </c>
      <c r="GJ2">
        <v>388.40988061458739</v>
      </c>
      <c r="GK2">
        <v>-193.38399137518584</v>
      </c>
      <c r="GL2">
        <v>-172.85153952486309</v>
      </c>
      <c r="GM2">
        <v>1518.6517534373634</v>
      </c>
      <c r="GN2">
        <v>643.82487557312652</v>
      </c>
      <c r="GO2">
        <v>1361.7907363589447</v>
      </c>
      <c r="GP2">
        <v>409.25061501387586</v>
      </c>
      <c r="GQ2">
        <v>1687.3825299578893</v>
      </c>
      <c r="GR2">
        <v>890.86149425176541</v>
      </c>
      <c r="GS2">
        <v>1218.0481083640329</v>
      </c>
      <c r="GT2">
        <v>1179.0748585584381</v>
      </c>
      <c r="GU2">
        <v>7.1797159420152266</v>
      </c>
      <c r="GV2">
        <v>321.58910060310922</v>
      </c>
      <c r="GW2">
        <v>995.31662035502222</v>
      </c>
      <c r="GX2">
        <v>-168.49125637412499</v>
      </c>
      <c r="GY2">
        <v>96.660617704323016</v>
      </c>
      <c r="GZ2">
        <v>442.41781499015394</v>
      </c>
      <c r="HA2">
        <v>655.43997884681539</v>
      </c>
      <c r="HB2">
        <v>40.05239943971889</v>
      </c>
      <c r="HC2">
        <v>99.997257405990709</v>
      </c>
      <c r="HD2">
        <v>587.69042490668005</v>
      </c>
      <c r="HE2">
        <v>-182.85078610221905</v>
      </c>
      <c r="HF2">
        <v>925.79360898209745</v>
      </c>
      <c r="HG2">
        <v>780.76542594011244</v>
      </c>
      <c r="HH2">
        <v>666.15782048846881</v>
      </c>
      <c r="HI2">
        <v>28.735811241408317</v>
      </c>
      <c r="HJ2">
        <v>458.45255399331273</v>
      </c>
      <c r="HK2">
        <v>566.47392870536987</v>
      </c>
      <c r="HL2">
        <v>384.76542366271104</v>
      </c>
      <c r="HM2">
        <v>-281.37174412714012</v>
      </c>
      <c r="HN2">
        <v>1853.0385655611149</v>
      </c>
      <c r="HO2">
        <v>668.62017783851093</v>
      </c>
      <c r="HP2">
        <v>474.92309039168578</v>
      </c>
      <c r="HQ2">
        <v>-261.30879783810042</v>
      </c>
      <c r="HR2">
        <v>952.57528621484539</v>
      </c>
      <c r="HS2">
        <v>990.83150941300005</v>
      </c>
      <c r="HT2">
        <v>-228.43611434039678</v>
      </c>
      <c r="HU2">
        <v>1635.88625618178</v>
      </c>
      <c r="HV2">
        <v>726.82810657490643</v>
      </c>
      <c r="HW2">
        <v>655.7122571806475</v>
      </c>
      <c r="HX2">
        <v>116.70743656639446</v>
      </c>
      <c r="HY2">
        <v>882.45226002897516</v>
      </c>
      <c r="HZ2">
        <v>84.590771133648289</v>
      </c>
      <c r="IA2">
        <v>588.51788024724567</v>
      </c>
      <c r="IB2">
        <v>528.34588754889967</v>
      </c>
      <c r="IC2">
        <v>386.95146506669954</v>
      </c>
      <c r="ID2">
        <v>861.20841842609696</v>
      </c>
      <c r="IE2">
        <v>-26.031063318171174</v>
      </c>
      <c r="IF2">
        <v>80.173953878982005</v>
      </c>
      <c r="IG2">
        <v>392.74537215935396</v>
      </c>
      <c r="IH2">
        <v>511.8746779942453</v>
      </c>
      <c r="II2">
        <v>1205.9866483103885</v>
      </c>
      <c r="IJ2">
        <v>-85.959793857474907</v>
      </c>
      <c r="IK2">
        <v>190.82842390260268</v>
      </c>
      <c r="IL2">
        <v>451.58620367418928</v>
      </c>
      <c r="IM2">
        <v>1167.9376938211506</v>
      </c>
      <c r="IN2">
        <v>416.53408070897842</v>
      </c>
      <c r="IO2">
        <v>292.65674298050124</v>
      </c>
      <c r="IP2">
        <v>651.52538730612537</v>
      </c>
      <c r="IQ2">
        <v>-349.2804231630866</v>
      </c>
      <c r="IR2">
        <v>442.80642495893943</v>
      </c>
      <c r="IS2">
        <v>555.4177779867249</v>
      </c>
      <c r="IT2">
        <v>1052.5307904880251</v>
      </c>
      <c r="IU2">
        <v>415.45359861133306</v>
      </c>
      <c r="IV2">
        <v>972.08322520313334</v>
      </c>
    </row>
    <row r="3" spans="1:256">
      <c r="A3">
        <v>514.42207391178124</v>
      </c>
      <c r="B3">
        <v>1484.5990101755542</v>
      </c>
      <c r="C3">
        <v>1056.2441747683847</v>
      </c>
      <c r="D3">
        <v>113.41736871096958</v>
      </c>
      <c r="E3">
        <v>243.86793449725673</v>
      </c>
      <c r="F3">
        <v>641.02544272537705</v>
      </c>
      <c r="G3">
        <v>-241.8562256453757</v>
      </c>
      <c r="H3">
        <v>245.72951186855738</v>
      </c>
      <c r="I3">
        <v>1462.7877164708605</v>
      </c>
      <c r="J3">
        <v>229.46343126799343</v>
      </c>
      <c r="K3">
        <v>1206.0138735704052</v>
      </c>
      <c r="L3">
        <v>25.445743385983477</v>
      </c>
      <c r="M3">
        <v>221.47121317675783</v>
      </c>
      <c r="N3">
        <v>548.08867294670188</v>
      </c>
      <c r="O3">
        <v>-168.49125637412499</v>
      </c>
      <c r="P3">
        <v>457.8398956981415</v>
      </c>
      <c r="Q3">
        <v>-274.72890914307936</v>
      </c>
      <c r="R3">
        <v>-349.2804231630866</v>
      </c>
      <c r="S3">
        <v>113.90300169922081</v>
      </c>
      <c r="T3">
        <v>659.29147016934542</v>
      </c>
      <c r="U3">
        <v>321.27898968888979</v>
      </c>
      <c r="V3">
        <v>883.4538901571766</v>
      </c>
      <c r="W3">
        <v>826.76583293846647</v>
      </c>
      <c r="X3">
        <v>216.39132834949351</v>
      </c>
      <c r="Y3">
        <v>838.86894020135981</v>
      </c>
      <c r="Z3">
        <v>819.59688504011262</v>
      </c>
      <c r="AA3">
        <v>747.26309549433154</v>
      </c>
      <c r="AB3">
        <v>2136.3441785725108</v>
      </c>
      <c r="AC3">
        <v>222.67281100151681</v>
      </c>
      <c r="AD3">
        <v>1198.7043678243388</v>
      </c>
      <c r="AE3">
        <v>941.76413137054863</v>
      </c>
      <c r="AF3">
        <v>-67.371798077992011</v>
      </c>
      <c r="AG3">
        <v>940.21767852773951</v>
      </c>
      <c r="AH3">
        <v>731.79650089811275</v>
      </c>
      <c r="AI3">
        <v>-26.01493589120313</v>
      </c>
      <c r="AJ3">
        <v>25.445743385983477</v>
      </c>
      <c r="AK3">
        <v>683.25521437881082</v>
      </c>
      <c r="AL3">
        <v>373.15833822858019</v>
      </c>
      <c r="AM3">
        <v>-28.67832658815238</v>
      </c>
      <c r="AN3">
        <v>-186.75728381809321</v>
      </c>
      <c r="AO3">
        <v>1746.2427943987641</v>
      </c>
      <c r="AP3">
        <v>-172.85153952486309</v>
      </c>
      <c r="AQ3">
        <v>496.91395778989641</v>
      </c>
      <c r="AR3">
        <v>41.807914159908314</v>
      </c>
      <c r="AS3">
        <v>298.9388914762759</v>
      </c>
      <c r="AT3">
        <v>243.85607707596154</v>
      </c>
      <c r="AU3">
        <v>551.6806937118298</v>
      </c>
      <c r="AV3">
        <v>934.64633426858461</v>
      </c>
      <c r="AW3">
        <v>1037.3077045738403</v>
      </c>
      <c r="AX3">
        <v>1185.0407875069407</v>
      </c>
      <c r="AY3">
        <v>718.37638959313381</v>
      </c>
      <c r="AZ3">
        <v>311.77661353320326</v>
      </c>
      <c r="BA3">
        <v>1731.9366786421622</v>
      </c>
      <c r="BB3">
        <v>672.43930314049226</v>
      </c>
      <c r="BC3">
        <v>1058.5364053155465</v>
      </c>
      <c r="BD3">
        <v>36.510823432169417</v>
      </c>
      <c r="BE3">
        <v>49.658656403316208</v>
      </c>
      <c r="BF3">
        <v>33.409564455658234</v>
      </c>
      <c r="BG3">
        <v>977.70766397793716</v>
      </c>
      <c r="BH3">
        <v>-261.30879783810042</v>
      </c>
      <c r="BI3">
        <v>1331.2079504797898</v>
      </c>
      <c r="BJ3">
        <v>-170.02492146658682</v>
      </c>
      <c r="BK3">
        <v>1359.5740996838708</v>
      </c>
      <c r="BL3">
        <v>2302.2292299731612</v>
      </c>
      <c r="BM3">
        <v>96.906855987190752</v>
      </c>
      <c r="BN3">
        <v>1214.3231319983254</v>
      </c>
      <c r="BO3">
        <v>1346.6270455173769</v>
      </c>
      <c r="BP3">
        <v>243.86793449725673</v>
      </c>
      <c r="BQ3">
        <v>76.860037125119192</v>
      </c>
      <c r="BR3">
        <v>247.15800235268165</v>
      </c>
      <c r="BS3">
        <v>466.51350325401734</v>
      </c>
      <c r="BT3">
        <v>1223.6132302523677</v>
      </c>
      <c r="BU3">
        <v>69.383506929873093</v>
      </c>
      <c r="BV3">
        <v>-44.594451573693227</v>
      </c>
      <c r="BW3">
        <v>546.41098241633028</v>
      </c>
      <c r="BX3">
        <v>401.91218527104843</v>
      </c>
      <c r="BY3">
        <v>-249.5965313799876</v>
      </c>
      <c r="BZ3">
        <v>-80.791909382970914</v>
      </c>
      <c r="CA3">
        <v>-180.57425416652171</v>
      </c>
      <c r="CB3">
        <v>472.73704898769728</v>
      </c>
      <c r="CC3">
        <v>-57.160561140539841</v>
      </c>
      <c r="CD3">
        <v>737.88892306614525</v>
      </c>
      <c r="CE3">
        <v>69.383506929873093</v>
      </c>
      <c r="CF3">
        <v>717.82597677710567</v>
      </c>
      <c r="CG3">
        <v>222.67281100151681</v>
      </c>
      <c r="CH3">
        <v>93.715774753967366</v>
      </c>
      <c r="CI3">
        <v>1319.0918366075191</v>
      </c>
      <c r="CJ3">
        <v>266.42689446685824</v>
      </c>
      <c r="CK3">
        <v>1212.5481502061816</v>
      </c>
      <c r="CL3">
        <v>639.24172078227446</v>
      </c>
      <c r="CM3">
        <v>106.86360772511419</v>
      </c>
      <c r="CN3">
        <v>61.956689433783026</v>
      </c>
      <c r="CO3">
        <v>-218.82985737679945</v>
      </c>
      <c r="CP3">
        <v>411.42579886015324</v>
      </c>
      <c r="CQ3">
        <v>559.00082946581745</v>
      </c>
      <c r="CR3">
        <v>810.78638740721317</v>
      </c>
      <c r="CS3">
        <v>519.96447285231102</v>
      </c>
      <c r="CT3">
        <v>645.97666614950481</v>
      </c>
      <c r="CU3">
        <v>719.92912068398175</v>
      </c>
      <c r="CV3">
        <v>425.45284518868914</v>
      </c>
      <c r="CW3">
        <v>769.76275472075019</v>
      </c>
      <c r="CX3">
        <v>354.58179233569172</v>
      </c>
      <c r="CY3">
        <v>231.03021244032942</v>
      </c>
      <c r="CZ3">
        <v>1406.9385256849432</v>
      </c>
      <c r="DA3">
        <v>620.96249643633757</v>
      </c>
      <c r="DB3">
        <v>0.55300838492260096</v>
      </c>
      <c r="DC3">
        <v>-349.2804231630866</v>
      </c>
      <c r="DD3">
        <v>1468.7588186574121</v>
      </c>
      <c r="DE3">
        <v>-12.86710292005632</v>
      </c>
      <c r="DF3">
        <v>393.54082055147762</v>
      </c>
      <c r="DG3">
        <v>1323.6911188253393</v>
      </c>
      <c r="DH3">
        <v>760.41092846547826</v>
      </c>
      <c r="DI3">
        <v>-213.44693766422537</v>
      </c>
      <c r="DJ3">
        <v>802.88986892677929</v>
      </c>
      <c r="DK3">
        <v>26.904566468572085</v>
      </c>
      <c r="DL3">
        <v>582.70135206000998</v>
      </c>
      <c r="DM3">
        <v>428.43280212989441</v>
      </c>
      <c r="DN3">
        <v>49.930934737148313</v>
      </c>
      <c r="DO3">
        <v>754.83074836860067</v>
      </c>
      <c r="DP3">
        <v>186.92085062676622</v>
      </c>
      <c r="DQ3">
        <v>1094.3933010888768</v>
      </c>
      <c r="DR3">
        <v>886.73080037523471</v>
      </c>
      <c r="DS3">
        <v>243.86793449725673</v>
      </c>
      <c r="DT3">
        <v>-185.95717387909579</v>
      </c>
      <c r="DU3">
        <v>355.19862973084179</v>
      </c>
      <c r="DV3">
        <v>-67.371798077992011</v>
      </c>
      <c r="DW3">
        <v>-12.610952013192277</v>
      </c>
      <c r="DX3">
        <v>1117.9921739505485</v>
      </c>
      <c r="DY3">
        <v>1200.9410647720508</v>
      </c>
      <c r="DZ3">
        <v>1479.7870407645376</v>
      </c>
      <c r="EA3">
        <v>475.63850687433654</v>
      </c>
      <c r="EB3">
        <v>227.09505606364206</v>
      </c>
      <c r="EC3">
        <v>423.48626001293701</v>
      </c>
      <c r="ED3">
        <v>-118.83247735517865</v>
      </c>
      <c r="EE3">
        <v>1543.6839295993429</v>
      </c>
      <c r="EF3">
        <v>-281.35561670017199</v>
      </c>
      <c r="EG3">
        <v>921.15327639236841</v>
      </c>
      <c r="EH3">
        <v>146.2900522086733</v>
      </c>
      <c r="EI3">
        <v>1351.9340692703033</v>
      </c>
      <c r="EJ3">
        <v>1788.8451303783438</v>
      </c>
      <c r="EK3">
        <v>1014.3866435904025</v>
      </c>
      <c r="EL3">
        <v>1012.5124325036772</v>
      </c>
      <c r="EM3">
        <v>532.61882848096593</v>
      </c>
      <c r="EN3">
        <v>339.86717819220911</v>
      </c>
      <c r="EO3">
        <v>239.38317647011263</v>
      </c>
      <c r="EP3">
        <v>265.61958068464082</v>
      </c>
      <c r="EQ3">
        <v>729.18795064988308</v>
      </c>
      <c r="ER3">
        <v>1046.4626624904208</v>
      </c>
      <c r="ES3">
        <v>141.53677944417655</v>
      </c>
      <c r="ET3">
        <v>454.8762715296142</v>
      </c>
      <c r="EU3">
        <v>55.313854449722349</v>
      </c>
      <c r="EV3">
        <v>184.63224302930914</v>
      </c>
      <c r="EW3">
        <v>740.34798217643868</v>
      </c>
      <c r="EX3">
        <v>1194.3741461488287</v>
      </c>
      <c r="EY3">
        <v>554.57715196561912</v>
      </c>
      <c r="EZ3">
        <v>392.74537215935396</v>
      </c>
      <c r="FA3">
        <v>698.50130855616783</v>
      </c>
      <c r="FB3">
        <v>541.06501727402474</v>
      </c>
      <c r="FC3">
        <v>523.50036704821161</v>
      </c>
      <c r="FD3">
        <v>1303.8098433865925</v>
      </c>
      <c r="FE3">
        <v>145.87274261250224</v>
      </c>
      <c r="FF3">
        <v>545.92217084643221</v>
      </c>
      <c r="FG3">
        <v>645.07216749704742</v>
      </c>
      <c r="FH3">
        <v>1424.0534205552847</v>
      </c>
      <c r="FI3">
        <v>130.88356593633088</v>
      </c>
      <c r="FJ3">
        <v>1279.3689302176599</v>
      </c>
      <c r="FK3">
        <v>-87.418616940063558</v>
      </c>
      <c r="FL3">
        <v>851.30720028762255</v>
      </c>
      <c r="FM3">
        <v>505.60973248540097</v>
      </c>
      <c r="FN3">
        <v>865.66616450773245</v>
      </c>
      <c r="FO3">
        <v>760.41092846547826</v>
      </c>
      <c r="FP3">
        <v>790.05214686985187</v>
      </c>
      <c r="FQ3">
        <v>199.68114918908969</v>
      </c>
      <c r="FR3">
        <v>124.79255967137497</v>
      </c>
      <c r="FS3">
        <v>164.81553502313733</v>
      </c>
      <c r="FT3">
        <v>715.01182127994673</v>
      </c>
      <c r="FU3">
        <v>945.24618117482237</v>
      </c>
      <c r="FV3">
        <v>652.00431422106703</v>
      </c>
      <c r="FW3">
        <v>1051.6038421786557</v>
      </c>
      <c r="FX3">
        <v>-155.34342340297815</v>
      </c>
      <c r="FY3">
        <v>746.99081716049943</v>
      </c>
      <c r="FZ3">
        <v>850.7532833921922</v>
      </c>
      <c r="GA3">
        <v>825.44882889638075</v>
      </c>
      <c r="GB3">
        <v>-193.40011880215388</v>
      </c>
      <c r="GC3">
        <v>558.86480442157699</v>
      </c>
      <c r="GD3">
        <v>657.26899350698534</v>
      </c>
      <c r="GE3">
        <v>739.33121118706504</v>
      </c>
      <c r="GF3">
        <v>718.37638959313381</v>
      </c>
      <c r="GG3">
        <v>937.50587544021039</v>
      </c>
      <c r="GH3">
        <v>866.52060505672284</v>
      </c>
      <c r="GI3">
        <v>1690.3553110507562</v>
      </c>
      <c r="GJ3">
        <v>635.05525844245312</v>
      </c>
      <c r="GK3">
        <v>25.445743385983477</v>
      </c>
      <c r="GL3">
        <v>1268.8777286562606</v>
      </c>
      <c r="GM3">
        <v>952.26517530062597</v>
      </c>
      <c r="GN3">
        <v>771.47600851166419</v>
      </c>
      <c r="GO3">
        <v>78.994892693835951</v>
      </c>
      <c r="GP3">
        <v>-161.62490605500145</v>
      </c>
      <c r="GQ3">
        <v>85.637727677896621</v>
      </c>
      <c r="GR3">
        <v>439.95679641130994</v>
      </c>
      <c r="GS3">
        <v>399.5492748103436</v>
      </c>
      <c r="GT3">
        <v>1147.2701972970369</v>
      </c>
      <c r="GU3">
        <v>113.41736871096958</v>
      </c>
      <c r="GV3">
        <v>505.70175587201663</v>
      </c>
      <c r="GW3">
        <v>599.34661220307385</v>
      </c>
      <c r="GX3">
        <v>126.24323334660178</v>
      </c>
      <c r="GY3">
        <v>1138.4271628699735</v>
      </c>
      <c r="GZ3">
        <v>42.911940611344747</v>
      </c>
      <c r="HA3">
        <v>155.89630917227058</v>
      </c>
      <c r="HB3">
        <v>1006.7728853747625</v>
      </c>
      <c r="HC3">
        <v>685.61039268119384</v>
      </c>
      <c r="HD3">
        <v>87.914259613593927</v>
      </c>
      <c r="HE3">
        <v>13.362745593586716</v>
      </c>
      <c r="HF3">
        <v>126.24323334660178</v>
      </c>
      <c r="HG3">
        <v>458.0673144609587</v>
      </c>
      <c r="HH3">
        <v>-87.418616940063558</v>
      </c>
      <c r="HI3">
        <v>96.660617704323016</v>
      </c>
      <c r="HJ3">
        <v>1876.6030996358986</v>
      </c>
      <c r="HK3">
        <v>1058.5406606499675</v>
      </c>
      <c r="HL3">
        <v>-12.86710292005632</v>
      </c>
      <c r="HM3">
        <v>275.61516239614593</v>
      </c>
      <c r="HN3">
        <v>1431.7260860776662</v>
      </c>
      <c r="HO3">
        <v>463.65396208239156</v>
      </c>
      <c r="HP3">
        <v>1050.4555375449872</v>
      </c>
      <c r="HQ3">
        <v>49.930934737148313</v>
      </c>
      <c r="HR3">
        <v>878.02377219483822</v>
      </c>
      <c r="HS3">
        <v>424.89446166558469</v>
      </c>
      <c r="HT3">
        <v>231.03021244032942</v>
      </c>
      <c r="HU3">
        <v>968.27254944339847</v>
      </c>
      <c r="HV3">
        <v>-15.481730618236321</v>
      </c>
      <c r="HW3">
        <v>938.33518436828683</v>
      </c>
      <c r="HX3">
        <v>1022.9481748457464</v>
      </c>
      <c r="HY3">
        <v>912.37349767711862</v>
      </c>
      <c r="HZ3">
        <v>1751.8703442662129</v>
      </c>
      <c r="IA3">
        <v>449.88787581301813</v>
      </c>
      <c r="IB3">
        <v>255.54549449922055</v>
      </c>
      <c r="IC3">
        <v>1188.2707470384894</v>
      </c>
      <c r="ID3">
        <v>860.09482024857743</v>
      </c>
      <c r="IE3">
        <v>1134.7021865042661</v>
      </c>
      <c r="IF3">
        <v>165.25867317195605</v>
      </c>
      <c r="IG3">
        <v>478.25313457251656</v>
      </c>
      <c r="IH3">
        <v>209.52497803036999</v>
      </c>
      <c r="II3">
        <v>592.97907226986422</v>
      </c>
      <c r="IJ3">
        <v>696.92449449165701</v>
      </c>
      <c r="IK3">
        <v>871.74162369906355</v>
      </c>
      <c r="IL3">
        <v>1010.9864790886551</v>
      </c>
      <c r="IM3">
        <v>339.97554381665702</v>
      </c>
      <c r="IN3">
        <v>890.57840488262673</v>
      </c>
      <c r="IO3">
        <v>1685.5171065892068</v>
      </c>
      <c r="IP3">
        <v>-2.0616193132574065</v>
      </c>
      <c r="IQ3">
        <v>1396.3312381798298</v>
      </c>
      <c r="IR3">
        <v>770.13364137458086</v>
      </c>
      <c r="IS3">
        <v>409.56072592809534</v>
      </c>
      <c r="IT3">
        <v>0.53688095795451485</v>
      </c>
      <c r="IU3">
        <v>420.96288147198874</v>
      </c>
      <c r="IV3">
        <v>1236.2394260201295</v>
      </c>
    </row>
    <row r="4" spans="1:256">
      <c r="A4">
        <v>1043.0926515440619</v>
      </c>
      <c r="B4">
        <v>-155.34342340297815</v>
      </c>
      <c r="C4">
        <v>782.92050031589326</v>
      </c>
      <c r="D4">
        <v>-34.499114580288335</v>
      </c>
      <c r="E4">
        <v>-12.86710292005632</v>
      </c>
      <c r="F4">
        <v>880.29799359341303</v>
      </c>
      <c r="G4">
        <v>155.31804886100062</v>
      </c>
      <c r="H4">
        <v>-80.519631049138852</v>
      </c>
      <c r="I4">
        <v>960.65266744716484</v>
      </c>
      <c r="J4">
        <v>-128.26658956904649</v>
      </c>
      <c r="K4">
        <v>511.3749868780875</v>
      </c>
      <c r="L4">
        <v>1393.7616384146818</v>
      </c>
      <c r="M4">
        <v>41.807914159908314</v>
      </c>
      <c r="N4">
        <v>532.61882848096593</v>
      </c>
      <c r="O4">
        <v>530.96051524707957</v>
      </c>
      <c r="P4">
        <v>139.73629122281793</v>
      </c>
      <c r="Q4">
        <v>566.78522707446928</v>
      </c>
      <c r="R4">
        <v>365.14913148443856</v>
      </c>
      <c r="S4">
        <v>562.55804714358828</v>
      </c>
      <c r="T4">
        <v>439.66651162866572</v>
      </c>
      <c r="U4">
        <v>-108.2992720822118</v>
      </c>
      <c r="V4">
        <v>87.072939769906711</v>
      </c>
      <c r="W4">
        <v>910.41944530719513</v>
      </c>
      <c r="X4">
        <v>1129.6916623369559</v>
      </c>
      <c r="Y4">
        <v>634.39873516828447</v>
      </c>
      <c r="Z4">
        <v>-12.86710292005632</v>
      </c>
      <c r="AA4">
        <v>590.07761438322495</v>
      </c>
      <c r="AB4">
        <v>941.65043322445524</v>
      </c>
      <c r="AC4">
        <v>998.28569176947644</v>
      </c>
      <c r="AD4">
        <v>25.445743385983477</v>
      </c>
      <c r="AE4">
        <v>336.99558687545169</v>
      </c>
      <c r="AF4">
        <v>189.72439745116637</v>
      </c>
      <c r="AG4">
        <v>1123.8508394147022</v>
      </c>
      <c r="AH4">
        <v>257.64920391408089</v>
      </c>
      <c r="AI4">
        <v>93.354422421929982</v>
      </c>
      <c r="AJ4">
        <v>1015.7516092744473</v>
      </c>
      <c r="AK4">
        <v>-175.04501735998036</v>
      </c>
      <c r="AL4">
        <v>491.43360311546451</v>
      </c>
      <c r="AM4">
        <v>85.637727677896621</v>
      </c>
      <c r="AN4">
        <v>117.46345463135194</v>
      </c>
      <c r="AO4">
        <v>635.64931089160791</v>
      </c>
      <c r="AP4">
        <v>353.351563247596</v>
      </c>
      <c r="AQ4">
        <v>994.48916501445626</v>
      </c>
      <c r="AR4">
        <v>-67.371798077992011</v>
      </c>
      <c r="AS4">
        <v>566.47392870536987</v>
      </c>
      <c r="AT4">
        <v>187.96888273097679</v>
      </c>
      <c r="AU4">
        <v>509.01980857570476</v>
      </c>
      <c r="AV4">
        <v>596.63385378812893</v>
      </c>
      <c r="AW4">
        <v>1430.6801281123774</v>
      </c>
      <c r="AX4">
        <v>-67.371798077992011</v>
      </c>
      <c r="AY4">
        <v>42.911940611344747</v>
      </c>
      <c r="AZ4">
        <v>58.318426883687145</v>
      </c>
      <c r="BA4">
        <v>491.43360311546451</v>
      </c>
      <c r="BB4">
        <v>156.20642008649006</v>
      </c>
      <c r="BC4">
        <v>1020.8210407484994</v>
      </c>
      <c r="BD4">
        <v>93.715774753967366</v>
      </c>
      <c r="BE4">
        <v>-67.371798077992011</v>
      </c>
      <c r="BF4">
        <v>830.69033710315261</v>
      </c>
      <c r="BG4">
        <v>25.445743385983477</v>
      </c>
      <c r="BH4">
        <v>7.1797159420152266</v>
      </c>
      <c r="BI4">
        <v>195.65108129052717</v>
      </c>
      <c r="BJ4">
        <v>588.8001001976271</v>
      </c>
      <c r="BK4">
        <v>1550.3482821840025</v>
      </c>
      <c r="BL4">
        <v>189.72439745116637</v>
      </c>
      <c r="BM4">
        <v>19.164260733960194</v>
      </c>
      <c r="BN4">
        <v>910.89645569254174</v>
      </c>
      <c r="BO4">
        <v>756.85456451163429</v>
      </c>
      <c r="BP4">
        <v>478.50230338038386</v>
      </c>
      <c r="BQ4">
        <v>603.94516569384859</v>
      </c>
      <c r="BR4">
        <v>153.56253414081124</v>
      </c>
      <c r="BS4">
        <v>1659.263119224682</v>
      </c>
      <c r="BT4">
        <v>859.77468604175533</v>
      </c>
      <c r="BU4">
        <v>787.57696033259026</v>
      </c>
      <c r="BV4">
        <v>747.26309549433154</v>
      </c>
      <c r="BW4">
        <v>-90.033244638243573</v>
      </c>
      <c r="BX4">
        <v>1864.595414283152</v>
      </c>
      <c r="BY4">
        <v>-130.85823205181333</v>
      </c>
      <c r="BZ4">
        <v>941.20009525444004</v>
      </c>
      <c r="CA4">
        <v>1866.3342019896877</v>
      </c>
      <c r="CB4">
        <v>895.81278925345975</v>
      </c>
      <c r="CC4">
        <v>1508.4459363266358</v>
      </c>
      <c r="CD4">
        <v>2103.0692668895472</v>
      </c>
      <c r="CE4">
        <v>213.10126049406864</v>
      </c>
      <c r="CF4">
        <v>243.85607707596154</v>
      </c>
      <c r="CG4">
        <v>1109.6287160479162</v>
      </c>
      <c r="CH4">
        <v>140.48982289992819</v>
      </c>
      <c r="CI4">
        <v>223.82111563518524</v>
      </c>
      <c r="CJ4">
        <v>175.11862944020436</v>
      </c>
      <c r="CK4">
        <v>-87.434744367031655</v>
      </c>
      <c r="CL4">
        <v>-274.72890914307936</v>
      </c>
      <c r="CM4">
        <v>191.87538044685104</v>
      </c>
      <c r="CN4">
        <v>284.30000738543998</v>
      </c>
      <c r="CO4">
        <v>438.76794868921661</v>
      </c>
      <c r="CP4">
        <v>920.76510633501482</v>
      </c>
      <c r="CQ4">
        <v>331.53929664014743</v>
      </c>
      <c r="CR4">
        <v>28.735811241408317</v>
      </c>
      <c r="CS4">
        <v>1325.4905998705838</v>
      </c>
      <c r="CT4">
        <v>848.82695537942095</v>
      </c>
      <c r="CU4">
        <v>1267.192403476866</v>
      </c>
      <c r="CV4">
        <v>424.96721220043776</v>
      </c>
      <c r="CW4">
        <v>244.17804541147621</v>
      </c>
      <c r="CX4">
        <v>222.59708094887006</v>
      </c>
      <c r="CY4">
        <v>93.354422421929982</v>
      </c>
      <c r="CZ4">
        <v>189.72439745116637</v>
      </c>
      <c r="DA4">
        <v>243.86793449725673</v>
      </c>
      <c r="DB4">
        <v>311.77661353320326</v>
      </c>
      <c r="DC4">
        <v>271.90106333666404</v>
      </c>
      <c r="DD4">
        <v>764.24048114979462</v>
      </c>
      <c r="DE4">
        <v>702.83680010093428</v>
      </c>
      <c r="DF4">
        <v>1014.5197468102598</v>
      </c>
      <c r="DG4">
        <v>1844.0983719340263</v>
      </c>
      <c r="DH4">
        <v>25.445743385983477</v>
      </c>
      <c r="DI4">
        <v>-193.38399137518584</v>
      </c>
      <c r="DJ4">
        <v>733.94829147449082</v>
      </c>
      <c r="DK4">
        <v>339.97554381665702</v>
      </c>
      <c r="DL4">
        <v>289.44140531413927</v>
      </c>
      <c r="DM4">
        <v>652.73770918348998</v>
      </c>
      <c r="DN4">
        <v>756.50725144409228</v>
      </c>
      <c r="DO4">
        <v>344.34757018282642</v>
      </c>
      <c r="DP4">
        <v>55.671163613706007</v>
      </c>
      <c r="DQ4">
        <v>277.69602277615252</v>
      </c>
      <c r="DR4">
        <v>433.30404880325307</v>
      </c>
      <c r="DS4">
        <v>834.96244248548555</v>
      </c>
      <c r="DT4">
        <v>-261.30879783810042</v>
      </c>
      <c r="DU4">
        <v>404.90426591139823</v>
      </c>
      <c r="DV4">
        <v>-26.031063318171174</v>
      </c>
      <c r="DW4">
        <v>557.89680301438102</v>
      </c>
      <c r="DX4">
        <v>535.37095912465338</v>
      </c>
      <c r="DY4">
        <v>-218.82985737679945</v>
      </c>
      <c r="DZ4">
        <v>187.96888273097679</v>
      </c>
      <c r="EA4">
        <v>862.55717759861932</v>
      </c>
      <c r="EB4">
        <v>506.09536547365229</v>
      </c>
      <c r="EC4">
        <v>-149.97810260451527</v>
      </c>
      <c r="ED4">
        <v>43.031948846223592</v>
      </c>
      <c r="EE4">
        <v>1100.2991217135032</v>
      </c>
      <c r="EF4">
        <v>-22.108438175328924</v>
      </c>
      <c r="EG4">
        <v>-155.34342340297815</v>
      </c>
      <c r="EH4">
        <v>2082.5431534432723</v>
      </c>
      <c r="EI4">
        <v>-228.43611434039678</v>
      </c>
      <c r="EJ4">
        <v>-90.033244638243573</v>
      </c>
      <c r="EK4">
        <v>1365.3699493476427</v>
      </c>
      <c r="EL4">
        <v>308.90583492815915</v>
      </c>
      <c r="EM4">
        <v>964.55916516303898</v>
      </c>
      <c r="EN4">
        <v>43.958897155593128</v>
      </c>
      <c r="EO4">
        <v>983.67903571574095</v>
      </c>
      <c r="EP4">
        <v>107.66371766411166</v>
      </c>
      <c r="EQ4">
        <v>-37.018054026001906</v>
      </c>
      <c r="ER4">
        <v>111.86757619153964</v>
      </c>
      <c r="ES4">
        <v>734.06649952441546</v>
      </c>
      <c r="ET4">
        <v>271.90106333666404</v>
      </c>
      <c r="EU4">
        <v>1114.4397124162479</v>
      </c>
      <c r="EV4">
        <v>1469.486804675787</v>
      </c>
      <c r="EW4">
        <v>225.76557170602513</v>
      </c>
      <c r="EX4">
        <v>1172.405011628869</v>
      </c>
      <c r="EY4">
        <v>-186.75728381809321</v>
      </c>
      <c r="EZ4">
        <v>143.05858711534322</v>
      </c>
      <c r="FA4">
        <v>-47.64694755143514</v>
      </c>
      <c r="FB4">
        <v>1018.666156839417</v>
      </c>
      <c r="FC4">
        <v>-76.885411667096733</v>
      </c>
      <c r="FD4">
        <v>-261.30879783810042</v>
      </c>
      <c r="FE4">
        <v>744.61583222435036</v>
      </c>
      <c r="FF4">
        <v>669.61610821675163</v>
      </c>
      <c r="FG4">
        <v>474.31250298086229</v>
      </c>
      <c r="FH4">
        <v>413.88681743899713</v>
      </c>
      <c r="FI4">
        <v>524.30628661316825</v>
      </c>
      <c r="FJ4">
        <v>187.96888273097679</v>
      </c>
      <c r="FK4">
        <v>-93.716227019054912</v>
      </c>
      <c r="FL4">
        <v>-218.82985737679945</v>
      </c>
      <c r="FM4">
        <v>942.3823846687751</v>
      </c>
      <c r="FN4">
        <v>835.37494787511366</v>
      </c>
      <c r="FO4">
        <v>1268.623297947935</v>
      </c>
      <c r="FP4">
        <v>8.9352306622046065</v>
      </c>
      <c r="FQ4">
        <v>1404.7125079555487</v>
      </c>
      <c r="FR4">
        <v>583.06270439204752</v>
      </c>
      <c r="FS4">
        <v>944.97579609811612</v>
      </c>
      <c r="FT4">
        <v>301.13082273739815</v>
      </c>
      <c r="FU4">
        <v>317.52769996747213</v>
      </c>
      <c r="FV4">
        <v>93.354422421929982</v>
      </c>
      <c r="FW4">
        <v>553.05381740039104</v>
      </c>
      <c r="FX4">
        <v>403.46197779047839</v>
      </c>
      <c r="FY4">
        <v>264.27591147117352</v>
      </c>
      <c r="FZ4">
        <v>750.05606596103166</v>
      </c>
      <c r="GA4">
        <v>357.25806096347026</v>
      </c>
      <c r="GB4">
        <v>790.05214686985187</v>
      </c>
      <c r="GC4">
        <v>278.52777089375672</v>
      </c>
      <c r="GD4">
        <v>-155.34342340297815</v>
      </c>
      <c r="GE4">
        <v>774.89369465764037</v>
      </c>
      <c r="GF4">
        <v>599.34661220307385</v>
      </c>
      <c r="GG4">
        <v>378.56924278941756</v>
      </c>
      <c r="GH4">
        <v>1261.0867753467232</v>
      </c>
      <c r="GI4">
        <v>1257.8429812085387</v>
      </c>
      <c r="GJ4">
        <v>141.21481110866191</v>
      </c>
      <c r="GK4">
        <v>541.01327475746155</v>
      </c>
      <c r="GL4">
        <v>397.18757116736492</v>
      </c>
      <c r="GM4">
        <v>1423.3125538801633</v>
      </c>
      <c r="GN4">
        <v>1006.3160850236976</v>
      </c>
      <c r="GO4">
        <v>1681.2099075821341</v>
      </c>
      <c r="GP4">
        <v>-119.14596559370041</v>
      </c>
      <c r="GQ4">
        <v>172.9738964288463</v>
      </c>
      <c r="GR4">
        <v>582.34728790939664</v>
      </c>
      <c r="GS4">
        <v>-65.820331620910792</v>
      </c>
      <c r="GT4">
        <v>934.97654952076027</v>
      </c>
      <c r="GU4">
        <v>854.68729301204257</v>
      </c>
      <c r="GV4">
        <v>546.03893978594476</v>
      </c>
      <c r="GW4">
        <v>-24.892857616691057</v>
      </c>
      <c r="GX4">
        <v>829.48106977245982</v>
      </c>
      <c r="GY4">
        <v>129.77953948489443</v>
      </c>
      <c r="GZ4">
        <v>-196.27089740719796</v>
      </c>
      <c r="HA4">
        <v>720.8004585033442</v>
      </c>
      <c r="HB4">
        <v>245.97394399177227</v>
      </c>
      <c r="HC4">
        <v>748.42212833911196</v>
      </c>
      <c r="HD4">
        <v>1499.5118912910946</v>
      </c>
      <c r="HE4">
        <v>326.10164707681434</v>
      </c>
      <c r="HF4">
        <v>-193.40011880215388</v>
      </c>
      <c r="HG4">
        <v>28.735811241408317</v>
      </c>
      <c r="HH4">
        <v>1019.6581069903211</v>
      </c>
      <c r="HI4">
        <v>1545.2366606901905</v>
      </c>
      <c r="HJ4">
        <v>-128.75222255729776</v>
      </c>
      <c r="HK4">
        <v>130.88356593633088</v>
      </c>
      <c r="HL4">
        <v>1188.3618715653388</v>
      </c>
      <c r="HM4">
        <v>25.445743385983477</v>
      </c>
      <c r="HN4">
        <v>291.94788219873561</v>
      </c>
      <c r="HO4">
        <v>420.96288147198874</v>
      </c>
      <c r="HP4">
        <v>255.54549449922055</v>
      </c>
      <c r="HQ4">
        <v>746.99081716049943</v>
      </c>
      <c r="HR4">
        <v>1051.5877147516876</v>
      </c>
      <c r="HS4">
        <v>692.16415366704916</v>
      </c>
      <c r="HT4">
        <v>-173.93141918246098</v>
      </c>
      <c r="HU4">
        <v>1453.3415746726287</v>
      </c>
      <c r="HV4">
        <v>750.89731487637357</v>
      </c>
      <c r="HW4">
        <v>550.57863086312932</v>
      </c>
      <c r="HX4">
        <v>-249.5965313799876</v>
      </c>
      <c r="HY4">
        <v>96.64449027735489</v>
      </c>
      <c r="HZ4">
        <v>-122.47073990527451</v>
      </c>
      <c r="IA4">
        <v>379.581411761239</v>
      </c>
      <c r="IB4">
        <v>-173.94754660942914</v>
      </c>
      <c r="IC4">
        <v>-118.84860478214667</v>
      </c>
      <c r="ID4">
        <v>-168.49125637412499</v>
      </c>
      <c r="IE4">
        <v>1291.0061619420633</v>
      </c>
      <c r="IF4">
        <v>1978.6475839917223</v>
      </c>
      <c r="IG4">
        <v>-90.033244638243573</v>
      </c>
      <c r="IH4">
        <v>649.90117031419095</v>
      </c>
      <c r="II4">
        <v>713.40799526992748</v>
      </c>
      <c r="IJ4">
        <v>-67.371798077992011</v>
      </c>
      <c r="IK4">
        <v>394.08118339048809</v>
      </c>
      <c r="IL4">
        <v>231.5158454285806</v>
      </c>
      <c r="IM4">
        <v>-12.594824586224231</v>
      </c>
      <c r="IN4">
        <v>98.010882438627164</v>
      </c>
      <c r="IO4">
        <v>443.85338150318796</v>
      </c>
      <c r="IP4">
        <v>49.658656403316208</v>
      </c>
      <c r="IQ4">
        <v>77.947936149587591</v>
      </c>
      <c r="IR4">
        <v>404.92080087306704</v>
      </c>
      <c r="IS4">
        <v>70.013153877950387</v>
      </c>
      <c r="IT4">
        <v>515.52610036321778</v>
      </c>
      <c r="IU4">
        <v>1237.9495012293967</v>
      </c>
      <c r="IV4">
        <v>747.31810188767565</v>
      </c>
    </row>
    <row r="5" spans="1:256">
      <c r="A5">
        <v>-155.34342340297815</v>
      </c>
      <c r="B5">
        <v>708.93412176132369</v>
      </c>
      <c r="C5">
        <v>488.87156050793533</v>
      </c>
      <c r="D5">
        <v>833.52687597245153</v>
      </c>
      <c r="E5">
        <v>1353.7587200403757</v>
      </c>
      <c r="F5">
        <v>1161.2270290417437</v>
      </c>
      <c r="G5">
        <v>-85.975921284443018</v>
      </c>
      <c r="H5">
        <v>-12.86710292005632</v>
      </c>
      <c r="I5">
        <v>374.82813899674233</v>
      </c>
      <c r="J5">
        <v>1173.4035557825375</v>
      </c>
      <c r="K5">
        <v>167.90593644193723</v>
      </c>
      <c r="L5">
        <v>1161.1055227520706</v>
      </c>
      <c r="M5">
        <v>-42.400973738575935</v>
      </c>
      <c r="N5">
        <v>-12.610952013192277</v>
      </c>
      <c r="O5">
        <v>1009.1249017173544</v>
      </c>
      <c r="P5">
        <v>478.99302521050595</v>
      </c>
      <c r="Q5">
        <v>-90.033244638243573</v>
      </c>
      <c r="R5">
        <v>103.90375512186483</v>
      </c>
      <c r="S5">
        <v>255.89031186958908</v>
      </c>
      <c r="T5">
        <v>310.56870627385609</v>
      </c>
      <c r="U5">
        <v>103.28732526141556</v>
      </c>
      <c r="V5">
        <v>837.32696682295261</v>
      </c>
      <c r="W5">
        <v>216.39132834949351</v>
      </c>
      <c r="X5">
        <v>542.83176942763237</v>
      </c>
      <c r="Y5">
        <v>1238.6101556218573</v>
      </c>
      <c r="Z5">
        <v>2260.5790581116707</v>
      </c>
      <c r="AA5">
        <v>-316.40773966538296</v>
      </c>
      <c r="AB5">
        <v>1010.0204778950607</v>
      </c>
      <c r="AC5">
        <v>1449.3188870587433</v>
      </c>
      <c r="AD5">
        <v>-37.730579673618394</v>
      </c>
      <c r="AE5">
        <v>691.50427078384757</v>
      </c>
      <c r="AF5">
        <v>190.82842390260268</v>
      </c>
      <c r="AG5">
        <v>-193.38399137518584</v>
      </c>
      <c r="AH5">
        <v>-122.47073990527451</v>
      </c>
      <c r="AI5">
        <v>426.51867865751899</v>
      </c>
      <c r="AJ5">
        <v>761.49423125761223</v>
      </c>
      <c r="AK5">
        <v>386.32812755321049</v>
      </c>
      <c r="AL5">
        <v>-261.30879783810042</v>
      </c>
      <c r="AM5">
        <v>1078.8620420447278</v>
      </c>
      <c r="AN5">
        <v>1380.0567638029131</v>
      </c>
      <c r="AO5">
        <v>2325.1576929667863</v>
      </c>
      <c r="AP5">
        <v>-241.8562256453757</v>
      </c>
      <c r="AQ5">
        <v>608.95286916667089</v>
      </c>
      <c r="AR5">
        <v>760.41092846547826</v>
      </c>
      <c r="AS5">
        <v>863.97554083584328</v>
      </c>
      <c r="AT5">
        <v>-349.2804231630866</v>
      </c>
      <c r="AU5">
        <v>50.241045651367784</v>
      </c>
      <c r="AV5">
        <v>947.55984086936201</v>
      </c>
      <c r="AW5">
        <v>322.35670278461572</v>
      </c>
      <c r="AX5">
        <v>224.7480639445547</v>
      </c>
      <c r="AY5">
        <v>125.59266961037244</v>
      </c>
      <c r="AZ5">
        <v>210.96726615128978</v>
      </c>
      <c r="BA5">
        <v>886.10115342715767</v>
      </c>
      <c r="BB5">
        <v>1216.8851746058549</v>
      </c>
      <c r="BC5">
        <v>214.70049165983917</v>
      </c>
      <c r="BD5">
        <v>836.22914563577706</v>
      </c>
      <c r="BE5">
        <v>-87.418616940063558</v>
      </c>
      <c r="BF5">
        <v>63.078767708295118</v>
      </c>
      <c r="BG5">
        <v>547.2885630077044</v>
      </c>
      <c r="BH5">
        <v>1093.3861798011433</v>
      </c>
      <c r="BI5">
        <v>-172.85153952486309</v>
      </c>
      <c r="BJ5">
        <v>93.354422421929982</v>
      </c>
      <c r="BK5">
        <v>-67.371798077992011</v>
      </c>
      <c r="BL5">
        <v>1243.2363251548034</v>
      </c>
      <c r="BM5">
        <v>1146.5080306405325</v>
      </c>
      <c r="BN5">
        <v>1497.3582331779155</v>
      </c>
      <c r="BO5">
        <v>-155.34342340297815</v>
      </c>
      <c r="BP5">
        <v>954.00983246310409</v>
      </c>
      <c r="BQ5">
        <v>-171.1385196441062</v>
      </c>
      <c r="BR5">
        <v>113.41736871096958</v>
      </c>
      <c r="BS5">
        <v>1149.3718271465796</v>
      </c>
      <c r="BT5">
        <v>441.01927206014335</v>
      </c>
      <c r="BU5">
        <v>886.10115342715767</v>
      </c>
      <c r="BV5">
        <v>-196.27089740719796</v>
      </c>
      <c r="BW5">
        <v>41.807914159908314</v>
      </c>
      <c r="BX5">
        <v>278.80004922758883</v>
      </c>
      <c r="BY5">
        <v>1041.8136146901229</v>
      </c>
      <c r="BZ5">
        <v>113.90300169922081</v>
      </c>
      <c r="CA5">
        <v>-155.34342340297815</v>
      </c>
      <c r="CB5">
        <v>370.4058939346171</v>
      </c>
      <c r="CC5">
        <v>-281.37174412714012</v>
      </c>
      <c r="CD5">
        <v>716.48203801238583</v>
      </c>
      <c r="CE5">
        <v>242.39766152807374</v>
      </c>
      <c r="CF5">
        <v>297.22432502152401</v>
      </c>
      <c r="CG5">
        <v>47.283671467167153</v>
      </c>
      <c r="CH5">
        <v>2269.0403877659014</v>
      </c>
      <c r="CI5">
        <v>1249.8909613234155</v>
      </c>
      <c r="CJ5">
        <v>712.8567469041659</v>
      </c>
      <c r="CK5">
        <v>628.41824913582559</v>
      </c>
      <c r="CL5">
        <v>1771.4298644326975</v>
      </c>
      <c r="CM5">
        <v>-281.35561670017199</v>
      </c>
      <c r="CN5">
        <v>49.658656403316208</v>
      </c>
      <c r="CO5">
        <v>-218.82985737679945</v>
      </c>
      <c r="CP5">
        <v>359.48407869286461</v>
      </c>
      <c r="CQ5">
        <v>931.83018638120086</v>
      </c>
      <c r="CR5">
        <v>278.80004922758883</v>
      </c>
      <c r="CS5">
        <v>-228.43611434039678</v>
      </c>
      <c r="CT5">
        <v>-76.885411667096733</v>
      </c>
      <c r="CU5">
        <v>1389.5860272737259</v>
      </c>
      <c r="CV5">
        <v>1345.5954088194037</v>
      </c>
      <c r="CW5">
        <v>1192.8400005482945</v>
      </c>
      <c r="CX5">
        <v>441.32938297436266</v>
      </c>
      <c r="CY5">
        <v>1023.8846627438623</v>
      </c>
      <c r="CZ5">
        <v>1395.6381991084736</v>
      </c>
      <c r="DA5">
        <v>249.91638174307954</v>
      </c>
      <c r="DB5">
        <v>1973.8361800886901</v>
      </c>
      <c r="DC5">
        <v>27.534213416649433</v>
      </c>
      <c r="DD5">
        <v>957.56226602836489</v>
      </c>
      <c r="DE5">
        <v>277.26638413512688</v>
      </c>
      <c r="DF5">
        <v>432.29520797172881</v>
      </c>
      <c r="DG5">
        <v>645.62219005649945</v>
      </c>
      <c r="DH5">
        <v>-55.659531619879161</v>
      </c>
      <c r="DI5">
        <v>721.07445552804859</v>
      </c>
      <c r="DJ5">
        <v>1009.1087742903865</v>
      </c>
      <c r="DK5">
        <v>1117.9921739505485</v>
      </c>
      <c r="DL5">
        <v>1559.579227441583</v>
      </c>
      <c r="DM5">
        <v>950.40632473938865</v>
      </c>
      <c r="DN5">
        <v>1561.7310180179616</v>
      </c>
      <c r="DO5">
        <v>851.30663477963822</v>
      </c>
      <c r="DP5">
        <v>728.62154775990825</v>
      </c>
      <c r="DQ5">
        <v>826.34251651353156</v>
      </c>
      <c r="DR5">
        <v>-168.49125637412499</v>
      </c>
      <c r="DS5">
        <v>786.47293388115395</v>
      </c>
      <c r="DT5">
        <v>743.1716918585181</v>
      </c>
      <c r="DU5">
        <v>181.34217517388419</v>
      </c>
      <c r="DV5">
        <v>1420.2019292327545</v>
      </c>
      <c r="DW5">
        <v>78.994892693835951</v>
      </c>
      <c r="DX5">
        <v>433.12268277111247</v>
      </c>
      <c r="DY5">
        <v>1005.4145544761568</v>
      </c>
      <c r="DZ5">
        <v>726.55582824107444</v>
      </c>
      <c r="EA5">
        <v>428.25728005586268</v>
      </c>
      <c r="EB5">
        <v>380.42940425764175</v>
      </c>
      <c r="EC5">
        <v>74.791034166408011</v>
      </c>
      <c r="ED5">
        <v>-67.371798077992011</v>
      </c>
      <c r="EE5">
        <v>-93.939742354117726</v>
      </c>
      <c r="EF5">
        <v>439.65943559975614</v>
      </c>
      <c r="EG5">
        <v>904.62663624162144</v>
      </c>
      <c r="EH5">
        <v>599.34661220307385</v>
      </c>
      <c r="EI5">
        <v>1215.8382180616063</v>
      </c>
      <c r="EJ5">
        <v>266.42689446685824</v>
      </c>
      <c r="EK5">
        <v>290.59761746443144</v>
      </c>
      <c r="EL5">
        <v>846.67470894359838</v>
      </c>
      <c r="EM5">
        <v>-67.693766413506637</v>
      </c>
      <c r="EN5">
        <v>803.73946466989025</v>
      </c>
      <c r="EO5">
        <v>726.82810657490643</v>
      </c>
      <c r="EP5">
        <v>311.79274096017127</v>
      </c>
      <c r="EQ5">
        <v>-38.040690587837851</v>
      </c>
      <c r="ER5">
        <v>489.18504874645726</v>
      </c>
      <c r="ES5">
        <v>-15.481730618236321</v>
      </c>
      <c r="ET5">
        <v>1358.3145385445284</v>
      </c>
      <c r="EU5">
        <v>474.80151329341601</v>
      </c>
      <c r="EV5">
        <v>1282.6428706461168</v>
      </c>
      <c r="EW5">
        <v>151.41155114512657</v>
      </c>
      <c r="EX5">
        <v>191.87538044685104</v>
      </c>
      <c r="EY5">
        <v>-193.40011880215388</v>
      </c>
      <c r="EZ5">
        <v>150.71229727079859</v>
      </c>
      <c r="FA5">
        <v>900.70216004597523</v>
      </c>
      <c r="FB5">
        <v>-248.48293320246825</v>
      </c>
      <c r="FC5">
        <v>-67.371798077992011</v>
      </c>
      <c r="FD5">
        <v>737.74948190522662</v>
      </c>
      <c r="FE5">
        <v>733.94829147449082</v>
      </c>
      <c r="FF5">
        <v>-153.8846003203895</v>
      </c>
      <c r="FG5">
        <v>257.64920391408089</v>
      </c>
      <c r="FH5">
        <v>103.90375512186483</v>
      </c>
      <c r="FI5">
        <v>197.69477422172622</v>
      </c>
      <c r="FJ5">
        <v>204.33105350490177</v>
      </c>
      <c r="FK5">
        <v>630.10058973498724</v>
      </c>
      <c r="FL5">
        <v>628.49901903754903</v>
      </c>
      <c r="FM5">
        <v>974.0727787521439</v>
      </c>
      <c r="FN5">
        <v>-8.9606052041821052</v>
      </c>
      <c r="FO5">
        <v>167.90593644193723</v>
      </c>
      <c r="FP5">
        <v>1330.5436755696862</v>
      </c>
      <c r="FQ5">
        <v>-47.161314563183922</v>
      </c>
      <c r="FR5">
        <v>958.66629247980143</v>
      </c>
      <c r="FS5">
        <v>857.48814176286862</v>
      </c>
      <c r="FT5">
        <v>1496.092793467762</v>
      </c>
      <c r="FU5">
        <v>478.50230338038386</v>
      </c>
      <c r="FV5">
        <v>1058.3501842629005</v>
      </c>
      <c r="FW5">
        <v>711.09911829981183</v>
      </c>
      <c r="FX5">
        <v>1235.4650548232289</v>
      </c>
      <c r="FY5">
        <v>760.08896012996377</v>
      </c>
      <c r="FZ5">
        <v>1113.5352137637901</v>
      </c>
      <c r="GA5">
        <v>146.9196991567506</v>
      </c>
      <c r="GB5">
        <v>1206.3519693328881</v>
      </c>
      <c r="GC5">
        <v>491.43360311546451</v>
      </c>
      <c r="GD5">
        <v>644.93194044125119</v>
      </c>
      <c r="GE5">
        <v>889.73603865295104</v>
      </c>
      <c r="GF5">
        <v>784.89294123499621</v>
      </c>
      <c r="GG5">
        <v>1668.8346697321308</v>
      </c>
      <c r="GH5">
        <v>333.32279620860015</v>
      </c>
      <c r="GI5">
        <v>83.113729149071418</v>
      </c>
      <c r="GJ5">
        <v>625.74657474358594</v>
      </c>
      <c r="GK5">
        <v>745.64780782993819</v>
      </c>
      <c r="GL5">
        <v>236.84894037145321</v>
      </c>
      <c r="GM5">
        <v>-281.37174412714012</v>
      </c>
      <c r="GN5">
        <v>1168.0683812743471</v>
      </c>
      <c r="GO5">
        <v>721.85418406298652</v>
      </c>
      <c r="GP5">
        <v>2051.5355149085867</v>
      </c>
      <c r="GQ5">
        <v>277.69602277615252</v>
      </c>
      <c r="GR5">
        <v>156.20642008649006</v>
      </c>
      <c r="GS5">
        <v>797.23317288237718</v>
      </c>
      <c r="GT5">
        <v>1180.9061033312744</v>
      </c>
      <c r="GU5">
        <v>407.9003502795718</v>
      </c>
      <c r="GV5">
        <v>257.64920391408089</v>
      </c>
      <c r="GW5">
        <v>1630.2725679916011</v>
      </c>
      <c r="GX5">
        <v>726.82810657490643</v>
      </c>
      <c r="GY5">
        <v>1507.3419098751995</v>
      </c>
      <c r="GZ5">
        <v>99.997257405990709</v>
      </c>
      <c r="HA5">
        <v>739.97593954605316</v>
      </c>
      <c r="HB5">
        <v>1168.4701664592853</v>
      </c>
      <c r="HC5">
        <v>-34.499114580288335</v>
      </c>
      <c r="HD5">
        <v>672.43930314049226</v>
      </c>
      <c r="HE5">
        <v>1314.9210941599647</v>
      </c>
      <c r="HF5">
        <v>-56.306718031806071</v>
      </c>
      <c r="HG5">
        <v>524.15134272683304</v>
      </c>
      <c r="HH5">
        <v>569.89161485134593</v>
      </c>
      <c r="HI5">
        <v>1.0225139462057218</v>
      </c>
      <c r="HJ5">
        <v>1433.1563827214432</v>
      </c>
      <c r="HK5">
        <v>813.5445804894191</v>
      </c>
      <c r="HL5">
        <v>866.39955947015551</v>
      </c>
      <c r="HM5">
        <v>1877.6432534559835</v>
      </c>
      <c r="HN5">
        <v>1768.3276897983865</v>
      </c>
      <c r="HO5">
        <v>838.86894020135981</v>
      </c>
      <c r="HP5">
        <v>1320.674745206823</v>
      </c>
      <c r="HQ5">
        <v>-8.615380299112779</v>
      </c>
      <c r="HR5">
        <v>210.98339357825787</v>
      </c>
      <c r="HS5">
        <v>764.66918439581661</v>
      </c>
      <c r="HT5">
        <v>1437.5293075324221</v>
      </c>
      <c r="HU5">
        <v>747.26309549433154</v>
      </c>
      <c r="HV5">
        <v>98.010882438627164</v>
      </c>
      <c r="HW5">
        <v>471.63302253626091</v>
      </c>
      <c r="HX5">
        <v>1299.4157490797313</v>
      </c>
      <c r="HY5">
        <v>171.82856158477952</v>
      </c>
      <c r="HZ5">
        <v>7.1797159420152266</v>
      </c>
      <c r="IA5">
        <v>231.5158454285806</v>
      </c>
      <c r="IB5">
        <v>378.47738530980263</v>
      </c>
      <c r="IC5">
        <v>818.82212133928829</v>
      </c>
      <c r="ID5">
        <v>1861.1867540959249</v>
      </c>
      <c r="IE5">
        <v>86.816788863042703</v>
      </c>
      <c r="IF5">
        <v>1549.6031296455546</v>
      </c>
      <c r="IG5">
        <v>1318.1059809914079</v>
      </c>
      <c r="IH5">
        <v>-281.35561670017199</v>
      </c>
      <c r="II5">
        <v>1278.7183944504702</v>
      </c>
      <c r="IJ5">
        <v>461.12996355356637</v>
      </c>
      <c r="IK5">
        <v>683.75163600438145</v>
      </c>
      <c r="IL5">
        <v>546.41098241633028</v>
      </c>
      <c r="IM5">
        <v>209.52497803036999</v>
      </c>
      <c r="IN5">
        <v>-108.2992720822118</v>
      </c>
      <c r="IO5">
        <v>1430.970341317455</v>
      </c>
      <c r="IP5">
        <v>779.86350065820329</v>
      </c>
      <c r="IQ5">
        <v>1267.752273057446</v>
      </c>
      <c r="IR5">
        <v>1584.3749253452688</v>
      </c>
      <c r="IS5">
        <v>456.22653626391838</v>
      </c>
      <c r="IT5">
        <v>139.38579644849176</v>
      </c>
      <c r="IU5">
        <v>1381.9547197988302</v>
      </c>
      <c r="IV5">
        <v>-30.076869518163083</v>
      </c>
    </row>
    <row r="6" spans="1:256">
      <c r="A6">
        <v>945.36618940970118</v>
      </c>
      <c r="B6">
        <v>453.606389797676</v>
      </c>
      <c r="C6">
        <v>192.40725522007017</v>
      </c>
      <c r="D6">
        <v>617.11903871595962</v>
      </c>
      <c r="E6">
        <v>1193.2041363617411</v>
      </c>
      <c r="F6">
        <v>539.54170157220744</v>
      </c>
      <c r="G6">
        <v>1361.3602096751458</v>
      </c>
      <c r="H6">
        <v>29.884115875076802</v>
      </c>
      <c r="I6">
        <v>835.72035380756893</v>
      </c>
      <c r="J6">
        <v>1015.0319374573752</v>
      </c>
      <c r="K6">
        <v>-67.693766413506637</v>
      </c>
      <c r="L6">
        <v>-67.371798077992011</v>
      </c>
      <c r="M6">
        <v>1327.3014527639157</v>
      </c>
      <c r="N6">
        <v>416.53408070897842</v>
      </c>
      <c r="O6">
        <v>192.71736613428959</v>
      </c>
      <c r="P6">
        <v>1037.3077045738403</v>
      </c>
      <c r="Q6">
        <v>-228.43611434039678</v>
      </c>
      <c r="R6">
        <v>709.43588217654292</v>
      </c>
      <c r="S6">
        <v>904.64276366858962</v>
      </c>
      <c r="T6">
        <v>187.96888273097679</v>
      </c>
      <c r="U6">
        <v>26.904566468572085</v>
      </c>
      <c r="V6">
        <v>1211.4441237547451</v>
      </c>
      <c r="W6">
        <v>-97.985548554109599</v>
      </c>
      <c r="X6">
        <v>217.84380818437319</v>
      </c>
      <c r="Y6">
        <v>96.906855987190752</v>
      </c>
      <c r="Z6">
        <v>680.33244429662386</v>
      </c>
      <c r="AA6">
        <v>670.31850569968196</v>
      </c>
      <c r="AB6">
        <v>885.45739797092415</v>
      </c>
      <c r="AC6">
        <v>-193.38399137518584</v>
      </c>
      <c r="AD6">
        <v>1440.1937417014822</v>
      </c>
      <c r="AE6">
        <v>43.958897155593128</v>
      </c>
      <c r="AF6">
        <v>449.88787581301813</v>
      </c>
      <c r="AG6">
        <v>2060.0976763679537</v>
      </c>
      <c r="AH6">
        <v>810.90588395091697</v>
      </c>
      <c r="AI6">
        <v>99.997257405990709</v>
      </c>
      <c r="AJ6">
        <v>312.2783739484226</v>
      </c>
      <c r="AK6">
        <v>949.2726871255752</v>
      </c>
      <c r="AL6">
        <v>25.445743385983477</v>
      </c>
      <c r="AM6">
        <v>529.82264550273362</v>
      </c>
      <c r="AN6">
        <v>149.58012006409822</v>
      </c>
      <c r="AO6">
        <v>566.47392870536987</v>
      </c>
      <c r="AP6">
        <v>869.28829963086025</v>
      </c>
      <c r="AQ6">
        <v>1019.5273101181234</v>
      </c>
      <c r="AR6">
        <v>-182.85078610221905</v>
      </c>
      <c r="AS6">
        <v>29.884115875076802</v>
      </c>
      <c r="AT6">
        <v>347.95549231330006</v>
      </c>
      <c r="AU6">
        <v>604.57960200310993</v>
      </c>
      <c r="AV6">
        <v>644.93194044125119</v>
      </c>
      <c r="AW6">
        <v>1913.6080113923526</v>
      </c>
      <c r="AX6">
        <v>203.97625687374946</v>
      </c>
      <c r="AY6">
        <v>1196.8383557437833</v>
      </c>
      <c r="AZ6">
        <v>1219.134481281535</v>
      </c>
      <c r="BA6">
        <v>-155.34342340297815</v>
      </c>
      <c r="BB6">
        <v>600.00272794254147</v>
      </c>
      <c r="BC6">
        <v>281.86211693141365</v>
      </c>
      <c r="BD6">
        <v>528.34588754889967</v>
      </c>
      <c r="BE6">
        <v>839.5529845523472</v>
      </c>
      <c r="BF6">
        <v>791.86600700580891</v>
      </c>
      <c r="BG6">
        <v>478.50230338038386</v>
      </c>
      <c r="BH6">
        <v>1204.5972405075761</v>
      </c>
      <c r="BI6">
        <v>655.20006653353198</v>
      </c>
      <c r="BJ6">
        <v>1850.1718010874513</v>
      </c>
      <c r="BK6">
        <v>1241.7558128787348</v>
      </c>
      <c r="BL6">
        <v>1376.6467435443403</v>
      </c>
      <c r="BM6">
        <v>514.42207391178124</v>
      </c>
      <c r="BN6">
        <v>1237.0333415573464</v>
      </c>
      <c r="BO6">
        <v>608.95286916667089</v>
      </c>
      <c r="BP6">
        <v>935.44644420758232</v>
      </c>
      <c r="BQ6">
        <v>1159.0409876377551</v>
      </c>
      <c r="BR6">
        <v>0.55300838492260096</v>
      </c>
      <c r="BS6">
        <v>1051.9139530928751</v>
      </c>
      <c r="BT6">
        <v>830.95270281298838</v>
      </c>
      <c r="BU6">
        <v>-180.57425416652171</v>
      </c>
      <c r="BV6">
        <v>124.79255967137497</v>
      </c>
      <c r="BW6">
        <v>864.29354997563985</v>
      </c>
      <c r="BX6">
        <v>941.20009525444004</v>
      </c>
      <c r="BY6">
        <v>1568.8419688816573</v>
      </c>
      <c r="BZ6">
        <v>-161.62490605500145</v>
      </c>
      <c r="CA6">
        <v>25.445743385983477</v>
      </c>
      <c r="CB6">
        <v>181.34217517388419</v>
      </c>
      <c r="CC6">
        <v>420.16896593477185</v>
      </c>
      <c r="CD6">
        <v>1187.713712250657</v>
      </c>
      <c r="CE6">
        <v>-87.418616940063558</v>
      </c>
      <c r="CF6">
        <v>850.25967823538997</v>
      </c>
      <c r="CG6">
        <v>733.84298418935271</v>
      </c>
      <c r="CH6">
        <v>167.9220638689053</v>
      </c>
      <c r="CI6">
        <v>291.94788219873561</v>
      </c>
      <c r="CJ6">
        <v>1666.8854714787797</v>
      </c>
      <c r="CK6">
        <v>1019.0416771298724</v>
      </c>
      <c r="CL6">
        <v>-180.57425416652171</v>
      </c>
      <c r="CM6">
        <v>52.036944231663867</v>
      </c>
      <c r="CN6">
        <v>-155.34342340297815</v>
      </c>
      <c r="CO6">
        <v>62.740671945812402</v>
      </c>
      <c r="CP6">
        <v>421.27299238620827</v>
      </c>
      <c r="CQ6">
        <v>49.930934737148313</v>
      </c>
      <c r="CR6">
        <v>374.62861119776318</v>
      </c>
      <c r="CS6">
        <v>1087.5667860262679</v>
      </c>
      <c r="CT6">
        <v>220.84156622868048</v>
      </c>
      <c r="CU6">
        <v>-218.82985737679945</v>
      </c>
      <c r="CV6">
        <v>1688.6956182867061</v>
      </c>
      <c r="CW6">
        <v>0.55300838492260096</v>
      </c>
      <c r="CX6">
        <v>956.17167301650011</v>
      </c>
      <c r="CY6">
        <v>1855.0299412256541</v>
      </c>
      <c r="CZ6">
        <v>192.71736613428959</v>
      </c>
      <c r="DA6">
        <v>310.32246799098834</v>
      </c>
      <c r="DB6">
        <v>-155.34342340297815</v>
      </c>
      <c r="DC6">
        <v>-52.400220315931897</v>
      </c>
      <c r="DD6">
        <v>463.65396208239156</v>
      </c>
      <c r="DE6">
        <v>412.88483439591795</v>
      </c>
      <c r="DF6">
        <v>985.78504521025661</v>
      </c>
      <c r="DG6">
        <v>1009.1249017173544</v>
      </c>
      <c r="DH6">
        <v>669.96411660323065</v>
      </c>
      <c r="DI6">
        <v>-155.34342340297815</v>
      </c>
      <c r="DJ6">
        <v>-12.883230347024391</v>
      </c>
      <c r="DK6">
        <v>424.50445747953836</v>
      </c>
      <c r="DL6">
        <v>495.47968903584689</v>
      </c>
      <c r="DM6">
        <v>17.390952879467392</v>
      </c>
      <c r="DN6">
        <v>-87.434744367031655</v>
      </c>
      <c r="DO6">
        <v>-67.371798077992011</v>
      </c>
      <c r="DP6">
        <v>852.61486076349286</v>
      </c>
      <c r="DQ6">
        <v>96.906855987190752</v>
      </c>
      <c r="DR6">
        <v>1226.4216372298133</v>
      </c>
      <c r="DS6">
        <v>200.79474736660902</v>
      </c>
      <c r="DT6">
        <v>796.7359483285635</v>
      </c>
      <c r="DU6">
        <v>1298.986110438706</v>
      </c>
      <c r="DV6">
        <v>556.96031511626541</v>
      </c>
      <c r="DW6">
        <v>1227.3320013538146</v>
      </c>
      <c r="DX6">
        <v>390.26538182056231</v>
      </c>
      <c r="DY6">
        <v>1497.3582331779155</v>
      </c>
      <c r="DZ6">
        <v>-47.64694755143514</v>
      </c>
      <c r="EA6">
        <v>249.91638174307954</v>
      </c>
      <c r="EB6">
        <v>780.76542594011244</v>
      </c>
      <c r="EC6">
        <v>774.27544135941378</v>
      </c>
      <c r="ED6">
        <v>1105.3299739676527</v>
      </c>
      <c r="EE6">
        <v>988.67378537096147</v>
      </c>
      <c r="EF6">
        <v>-80.519631049138852</v>
      </c>
      <c r="EG6">
        <v>489.88381059603461</v>
      </c>
      <c r="EH6">
        <v>263.07412733822252</v>
      </c>
      <c r="EI6">
        <v>1009.1249017173544</v>
      </c>
      <c r="EJ6">
        <v>-47.919225885267259</v>
      </c>
      <c r="EK6">
        <v>439.96954651397556</v>
      </c>
      <c r="EL6">
        <v>191.87538044685104</v>
      </c>
      <c r="EM6">
        <v>318.63110643103158</v>
      </c>
      <c r="EN6">
        <v>600.53379580311798</v>
      </c>
      <c r="EO6">
        <v>1144.7319020915515</v>
      </c>
      <c r="EP6">
        <v>509.71750059677998</v>
      </c>
      <c r="EQ6">
        <v>1169.7578729892698</v>
      </c>
      <c r="ER6">
        <v>290.51231568570171</v>
      </c>
      <c r="ES6">
        <v>719.48345446125836</v>
      </c>
      <c r="ET6">
        <v>-67.371798077992011</v>
      </c>
      <c r="EU6">
        <v>321.70951637268888</v>
      </c>
      <c r="EV6">
        <v>1452.2796780652968</v>
      </c>
      <c r="EW6">
        <v>-228.43611434039678</v>
      </c>
      <c r="EX6">
        <v>-261.30879783810042</v>
      </c>
      <c r="EY6">
        <v>207.66109768573256</v>
      </c>
      <c r="EZ6">
        <v>1046.6364122430057</v>
      </c>
      <c r="FA6">
        <v>1191.3874758202633</v>
      </c>
      <c r="FB6">
        <v>522.8777961290441</v>
      </c>
      <c r="FC6">
        <v>1037.3077045738403</v>
      </c>
      <c r="FD6">
        <v>807.64596238576451</v>
      </c>
      <c r="FE6">
        <v>-54.545933442359839</v>
      </c>
      <c r="FF6">
        <v>103.90375512186483</v>
      </c>
      <c r="FG6">
        <v>556.96031511626541</v>
      </c>
      <c r="FH6">
        <v>-97.985548554109599</v>
      </c>
      <c r="FI6">
        <v>388.05549151813602</v>
      </c>
      <c r="FJ6">
        <v>143.05858711534322</v>
      </c>
      <c r="FK6">
        <v>515.52610036321778</v>
      </c>
      <c r="FL6">
        <v>2111.3031777809611</v>
      </c>
      <c r="FM6">
        <v>501.27424094063451</v>
      </c>
      <c r="FN6">
        <v>191.87538044685104</v>
      </c>
      <c r="FO6">
        <v>807.40569166705802</v>
      </c>
      <c r="FP6">
        <v>515.21598944899813</v>
      </c>
      <c r="FQ6">
        <v>486.9147112125404</v>
      </c>
      <c r="FR6">
        <v>146.2900522086733</v>
      </c>
      <c r="FS6">
        <v>231.03021244032942</v>
      </c>
      <c r="FT6">
        <v>-47.161314563183922</v>
      </c>
      <c r="FU6">
        <v>171.19600429736215</v>
      </c>
      <c r="FV6">
        <v>153.5464067138432</v>
      </c>
      <c r="FW6">
        <v>28.735811241408317</v>
      </c>
      <c r="FX6">
        <v>343.55182628035573</v>
      </c>
      <c r="FY6">
        <v>1534.0590472903991</v>
      </c>
      <c r="FZ6">
        <v>-122.47073990527451</v>
      </c>
      <c r="GA6">
        <v>-261.30879783810042</v>
      </c>
      <c r="GB6">
        <v>233.73789104770273</v>
      </c>
      <c r="GC6">
        <v>1532.4608703494291</v>
      </c>
      <c r="GD6">
        <v>389.10244806238433</v>
      </c>
      <c r="GE6">
        <v>1077.922764690504</v>
      </c>
      <c r="GF6">
        <v>471.37065682642486</v>
      </c>
      <c r="GG6">
        <v>1179.8814879876597</v>
      </c>
      <c r="GH6">
        <v>275.61516239614593</v>
      </c>
      <c r="GI6">
        <v>-349.2804231630866</v>
      </c>
      <c r="GJ6">
        <v>1590.9026462801598</v>
      </c>
      <c r="GK6">
        <v>1036.017239347558</v>
      </c>
      <c r="GL6">
        <v>839.65983132915233</v>
      </c>
      <c r="GM6">
        <v>1299.4157490797313</v>
      </c>
      <c r="GN6">
        <v>1427.2009997729615</v>
      </c>
      <c r="GO6">
        <v>358.48869758626671</v>
      </c>
      <c r="GP6">
        <v>137.63028172830232</v>
      </c>
      <c r="GQ6">
        <v>290.58149003746331</v>
      </c>
      <c r="GR6">
        <v>-281.37174412714012</v>
      </c>
      <c r="GS6">
        <v>534.90820440375387</v>
      </c>
      <c r="GT6">
        <v>1268.8777286562606</v>
      </c>
      <c r="GU6">
        <v>347.556720759938</v>
      </c>
      <c r="GV6">
        <v>1007.0288868131348</v>
      </c>
      <c r="GW6">
        <v>982.1361518120741</v>
      </c>
      <c r="GX6">
        <v>-52.400220315931897</v>
      </c>
      <c r="GY6">
        <v>26.904566468572085</v>
      </c>
      <c r="GZ6">
        <v>462.63515629340725</v>
      </c>
      <c r="HA6">
        <v>191.87538044685104</v>
      </c>
      <c r="HB6">
        <v>108.65223852517765</v>
      </c>
      <c r="HC6">
        <v>1799.7830730470644</v>
      </c>
      <c r="HD6">
        <v>385.68158333476134</v>
      </c>
      <c r="HE6">
        <v>181.34217517388419</v>
      </c>
      <c r="HF6">
        <v>666.15782048846881</v>
      </c>
      <c r="HG6">
        <v>670.00839478546266</v>
      </c>
      <c r="HH6">
        <v>-80.519631049138852</v>
      </c>
      <c r="HI6">
        <v>0.55300838492260096</v>
      </c>
      <c r="HJ6">
        <v>58.318426883687145</v>
      </c>
      <c r="HK6">
        <v>641.02544272537705</v>
      </c>
      <c r="HL6">
        <v>333.32279620860015</v>
      </c>
      <c r="HM6">
        <v>625.93025482213397</v>
      </c>
      <c r="HN6">
        <v>-67.371798077992011</v>
      </c>
      <c r="HO6">
        <v>-122.47073990527451</v>
      </c>
      <c r="HP6">
        <v>290.84385574729913</v>
      </c>
      <c r="HQ6">
        <v>706.49983608199159</v>
      </c>
      <c r="HR6">
        <v>864.29354997563985</v>
      </c>
      <c r="HS6">
        <v>1804.9305209408274</v>
      </c>
      <c r="HT6">
        <v>570.73218463570811</v>
      </c>
      <c r="HU6">
        <v>1352.0890131566387</v>
      </c>
      <c r="HV6">
        <v>-349.2804231630866</v>
      </c>
      <c r="HW6">
        <v>-114.94210706627247</v>
      </c>
      <c r="HX6">
        <v>311.79274096017127</v>
      </c>
      <c r="HY6">
        <v>265.37993792260994</v>
      </c>
      <c r="HZ6">
        <v>848.86818677871577</v>
      </c>
      <c r="IA6">
        <v>79.011020120804019</v>
      </c>
      <c r="IB6">
        <v>1183.3441800934929</v>
      </c>
      <c r="IC6">
        <v>21.085460235245364</v>
      </c>
      <c r="ID6">
        <v>321.70951637268888</v>
      </c>
      <c r="IE6">
        <v>7.9798258810126699</v>
      </c>
      <c r="IF6">
        <v>-270.82241142720517</v>
      </c>
      <c r="IG6">
        <v>1500.8152647891502</v>
      </c>
      <c r="IH6">
        <v>407.87431022860738</v>
      </c>
      <c r="II6">
        <v>-175.04501735998036</v>
      </c>
      <c r="IJ6">
        <v>104.74574080930344</v>
      </c>
      <c r="IK6">
        <v>1319.2163296589351</v>
      </c>
      <c r="IL6">
        <v>1570.1293956912516</v>
      </c>
      <c r="IM6">
        <v>787.26684941837107</v>
      </c>
      <c r="IN6">
        <v>403.46197779047839</v>
      </c>
      <c r="IO6">
        <v>416.63306733117997</v>
      </c>
      <c r="IP6">
        <v>-76.885411667096733</v>
      </c>
      <c r="IQ6">
        <v>1228.6241073345561</v>
      </c>
      <c r="IR6">
        <v>952.88658458394468</v>
      </c>
      <c r="IS6">
        <v>334.0035062351019</v>
      </c>
      <c r="IT6">
        <v>1306.0358611159872</v>
      </c>
      <c r="IU6">
        <v>1685.3715098188834</v>
      </c>
      <c r="IV6">
        <v>108.3260001839901</v>
      </c>
    </row>
    <row r="7" spans="1:256">
      <c r="A7">
        <v>1810.4953318905877</v>
      </c>
      <c r="B7">
        <v>1290.8184353276356</v>
      </c>
      <c r="C7">
        <v>1467.8323271064432</v>
      </c>
      <c r="D7">
        <v>63.078767708295118</v>
      </c>
      <c r="E7">
        <v>-180.57425416652171</v>
      </c>
      <c r="F7">
        <v>961.46714123062713</v>
      </c>
      <c r="G7">
        <v>622.40993504191829</v>
      </c>
      <c r="H7">
        <v>140.48982289992819</v>
      </c>
      <c r="I7">
        <v>560.89374860849239</v>
      </c>
      <c r="J7">
        <v>451.58620367418928</v>
      </c>
      <c r="K7">
        <v>747.26309549433154</v>
      </c>
      <c r="L7">
        <v>658.43153162686224</v>
      </c>
      <c r="M7">
        <v>290.50575998481645</v>
      </c>
      <c r="N7">
        <v>409.25061501387586</v>
      </c>
      <c r="O7">
        <v>265.37993792260994</v>
      </c>
      <c r="P7">
        <v>107.62151904719755</v>
      </c>
      <c r="Q7">
        <v>-270.82241142720517</v>
      </c>
      <c r="R7">
        <v>-93.939742354117726</v>
      </c>
      <c r="S7">
        <v>722.28288730900783</v>
      </c>
      <c r="T7">
        <v>625.43246651718721</v>
      </c>
      <c r="U7">
        <v>915.96926449089642</v>
      </c>
      <c r="V7">
        <v>734.18008988228121</v>
      </c>
      <c r="W7">
        <v>337.19511467443061</v>
      </c>
      <c r="X7">
        <v>0.55300838492260096</v>
      </c>
      <c r="Y7">
        <v>369.05562920031281</v>
      </c>
      <c r="Z7">
        <v>900.8074349543823</v>
      </c>
      <c r="AA7">
        <v>1572.2983571667082</v>
      </c>
      <c r="AB7">
        <v>658.7964533351867</v>
      </c>
      <c r="AC7">
        <v>344.66542445787508</v>
      </c>
      <c r="AD7">
        <v>157.35513225485926</v>
      </c>
      <c r="AE7">
        <v>1104.8334554526505</v>
      </c>
      <c r="AF7">
        <v>968.27254944339847</v>
      </c>
      <c r="AG7">
        <v>185.11787601756038</v>
      </c>
      <c r="AH7">
        <v>461.50297908670689</v>
      </c>
      <c r="AI7">
        <v>25.445743385983477</v>
      </c>
      <c r="AJ7">
        <v>1090.515401196099</v>
      </c>
      <c r="AK7">
        <v>-261.30879783810042</v>
      </c>
      <c r="AL7">
        <v>377.1076362254193</v>
      </c>
      <c r="AM7">
        <v>108.3260001839901</v>
      </c>
      <c r="AN7">
        <v>181.32604774691615</v>
      </c>
      <c r="AO7">
        <v>26.904566468572085</v>
      </c>
      <c r="AP7">
        <v>42.911940611344747</v>
      </c>
      <c r="AQ7">
        <v>203.25057140725644</v>
      </c>
      <c r="AR7">
        <v>889.39122128258248</v>
      </c>
      <c r="AS7">
        <v>672.43930314049226</v>
      </c>
      <c r="AT7">
        <v>203.97625687374946</v>
      </c>
      <c r="AU7">
        <v>1247.9550698025448</v>
      </c>
      <c r="AV7">
        <v>1009.5280635407674</v>
      </c>
      <c r="AW7">
        <v>449.88787581301813</v>
      </c>
      <c r="AX7">
        <v>63.078767708295118</v>
      </c>
      <c r="AY7">
        <v>865.66616450773245</v>
      </c>
      <c r="AZ7">
        <v>772.7427116619557</v>
      </c>
      <c r="BA7">
        <v>-15.242087856205432</v>
      </c>
      <c r="BB7">
        <v>310.56870627385609</v>
      </c>
      <c r="BC7">
        <v>-34.499114580288335</v>
      </c>
      <c r="BD7">
        <v>710.54511442168075</v>
      </c>
      <c r="BE7">
        <v>1369.0472534276109</v>
      </c>
      <c r="BF7">
        <v>178.45526914187215</v>
      </c>
      <c r="BG7">
        <v>-15.258215283173476</v>
      </c>
      <c r="BH7">
        <v>213.10126049406864</v>
      </c>
      <c r="BI7">
        <v>850.58120665947251</v>
      </c>
      <c r="BJ7">
        <v>343.55182628035573</v>
      </c>
      <c r="BK7">
        <v>321.27898968888979</v>
      </c>
      <c r="BL7">
        <v>190.82842390260268</v>
      </c>
      <c r="BM7">
        <v>18.891982400128079</v>
      </c>
      <c r="BN7">
        <v>491.43360311546451</v>
      </c>
      <c r="BO7">
        <v>219.34082424956827</v>
      </c>
      <c r="BP7">
        <v>743.13123201315364</v>
      </c>
      <c r="BQ7">
        <v>1212.5481502061816</v>
      </c>
      <c r="BR7">
        <v>1492.9178403295571</v>
      </c>
      <c r="BS7">
        <v>-281.37174412714012</v>
      </c>
      <c r="BT7">
        <v>900.71828747294353</v>
      </c>
      <c r="BU7">
        <v>158.00231866678612</v>
      </c>
      <c r="BV7">
        <v>181.32604774691615</v>
      </c>
      <c r="BW7">
        <v>1374.0798805548493</v>
      </c>
      <c r="BX7">
        <v>855.22807255859641</v>
      </c>
      <c r="BY7">
        <v>1217.2966336094944</v>
      </c>
      <c r="BZ7">
        <v>1494.2518454010387</v>
      </c>
      <c r="CA7">
        <v>116.70743656639446</v>
      </c>
      <c r="CB7">
        <v>516.21797249207748</v>
      </c>
      <c r="CC7">
        <v>-349.2804231630866</v>
      </c>
      <c r="CD7">
        <v>1166.100272407291</v>
      </c>
      <c r="CE7">
        <v>608.95286916667089</v>
      </c>
      <c r="CF7">
        <v>998.28569176947644</v>
      </c>
      <c r="CG7">
        <v>1330.5915206193404</v>
      </c>
      <c r="CH7">
        <v>323.81552586720449</v>
      </c>
      <c r="CI7">
        <v>1012.4149695727796</v>
      </c>
      <c r="CJ7">
        <v>-182.85078610221905</v>
      </c>
      <c r="CK7">
        <v>184.63224302930914</v>
      </c>
      <c r="CL7">
        <v>11.571846646140653</v>
      </c>
      <c r="CM7">
        <v>815.17177453027807</v>
      </c>
      <c r="CN7">
        <v>774.27544135941378</v>
      </c>
      <c r="CO7">
        <v>690.27848092594957</v>
      </c>
      <c r="CP7">
        <v>756.15216702870396</v>
      </c>
      <c r="CQ7">
        <v>336.99558687545169</v>
      </c>
      <c r="CR7">
        <v>802.88986892677929</v>
      </c>
      <c r="CS7">
        <v>113.41736871096958</v>
      </c>
      <c r="CT7">
        <v>546.03893978594476</v>
      </c>
      <c r="CU7">
        <v>2142.281509697917</v>
      </c>
      <c r="CV7">
        <v>810.8897565239489</v>
      </c>
      <c r="CW7">
        <v>-168.49125637412499</v>
      </c>
      <c r="CX7">
        <v>380.405140511973</v>
      </c>
      <c r="CY7">
        <v>1094.0047234968226</v>
      </c>
      <c r="CZ7">
        <v>1115.7657163097217</v>
      </c>
      <c r="DA7">
        <v>-90.033244638243573</v>
      </c>
      <c r="DB7">
        <v>79.011020120804019</v>
      </c>
      <c r="DC7">
        <v>1871.5907945701836</v>
      </c>
      <c r="DD7">
        <v>-182.85078610221905</v>
      </c>
      <c r="DE7">
        <v>8.9352306622046065</v>
      </c>
      <c r="DF7">
        <v>-87.418616940063558</v>
      </c>
      <c r="DG7">
        <v>-37.730579673618394</v>
      </c>
      <c r="DH7">
        <v>399.5492748103436</v>
      </c>
      <c r="DI7">
        <v>882.13877179045323</v>
      </c>
      <c r="DJ7">
        <v>1187.6554152051208</v>
      </c>
      <c r="DK7">
        <v>225.2765613934715</v>
      </c>
      <c r="DL7">
        <v>413.36984739629224</v>
      </c>
      <c r="DM7">
        <v>-100.56644991121036</v>
      </c>
      <c r="DN7">
        <v>-34.499114580288335</v>
      </c>
      <c r="DO7">
        <v>1243.6823989122277</v>
      </c>
      <c r="DP7">
        <v>1465.5516482990997</v>
      </c>
      <c r="DQ7">
        <v>-228.43611434039678</v>
      </c>
      <c r="DR7">
        <v>-80.519631049138852</v>
      </c>
      <c r="DS7">
        <v>337.02351548697118</v>
      </c>
      <c r="DT7">
        <v>834.96244248548555</v>
      </c>
      <c r="DU7">
        <v>988.03934906170036</v>
      </c>
      <c r="DV7">
        <v>407.9003502795718</v>
      </c>
      <c r="DW7">
        <v>368.25491093893226</v>
      </c>
      <c r="DX7">
        <v>1164.790114603474</v>
      </c>
      <c r="DY7">
        <v>1115.2188400071698</v>
      </c>
      <c r="DZ7">
        <v>317.82506077902599</v>
      </c>
      <c r="EA7">
        <v>567.42740525639158</v>
      </c>
      <c r="EB7">
        <v>499.2331665934426</v>
      </c>
      <c r="EC7">
        <v>1199.8308439188338</v>
      </c>
      <c r="ED7">
        <v>378.21166267685578</v>
      </c>
      <c r="EE7">
        <v>136.19471521526842</v>
      </c>
      <c r="EF7">
        <v>821.81460951433871</v>
      </c>
      <c r="EG7">
        <v>303.66014865684849</v>
      </c>
      <c r="EH7">
        <v>1865.8883982740128</v>
      </c>
      <c r="EI7">
        <v>823.08037726962652</v>
      </c>
      <c r="EJ7">
        <v>1096.392623997629</v>
      </c>
      <c r="EK7">
        <v>925.85814879964562</v>
      </c>
      <c r="EL7">
        <v>1572.2983571667082</v>
      </c>
      <c r="EM7">
        <v>53.565154119190403</v>
      </c>
      <c r="EN7">
        <v>25.445743385983477</v>
      </c>
      <c r="EO7">
        <v>0.55300838492260096</v>
      </c>
      <c r="EP7">
        <v>88.497268849522428</v>
      </c>
      <c r="EQ7">
        <v>433.12268277111247</v>
      </c>
      <c r="ER7">
        <v>1482.482097987488</v>
      </c>
      <c r="ES7">
        <v>-87.434744367031655</v>
      </c>
      <c r="ET7">
        <v>524.43938983302542</v>
      </c>
      <c r="EU7">
        <v>336.99558687545169</v>
      </c>
      <c r="EV7">
        <v>653.83517993404143</v>
      </c>
      <c r="EW7">
        <v>82.803618234852038</v>
      </c>
      <c r="EX7">
        <v>-24.892857616691057</v>
      </c>
      <c r="EY7">
        <v>38.616832926684978</v>
      </c>
      <c r="EZ7">
        <v>1988.6521754726523</v>
      </c>
      <c r="FA7">
        <v>-67.371798077992011</v>
      </c>
      <c r="FB7">
        <v>355.89166880219796</v>
      </c>
      <c r="FC7">
        <v>1313.4626786120771</v>
      </c>
      <c r="FD7">
        <v>931.07005180488613</v>
      </c>
      <c r="FE7">
        <v>-80.791909382970914</v>
      </c>
      <c r="FF7">
        <v>-76.885411667096733</v>
      </c>
      <c r="FG7">
        <v>-349.2804231630866</v>
      </c>
      <c r="FH7">
        <v>1411.9255054984624</v>
      </c>
      <c r="FI7">
        <v>1250.1811745284933</v>
      </c>
      <c r="FJ7">
        <v>-155.34342340297815</v>
      </c>
      <c r="FK7">
        <v>782.45774559499353</v>
      </c>
      <c r="FL7">
        <v>181.74533699729702</v>
      </c>
      <c r="FM7">
        <v>-118.03236741618113</v>
      </c>
      <c r="FN7">
        <v>925.79360898209745</v>
      </c>
      <c r="FO7">
        <v>125.12963516908246</v>
      </c>
      <c r="FP7">
        <v>227.35742177347785</v>
      </c>
      <c r="FQ7">
        <v>384.76542366271104</v>
      </c>
      <c r="FR7">
        <v>-80.519631049138852</v>
      </c>
      <c r="FS7">
        <v>471.63302253626091</v>
      </c>
      <c r="FT7">
        <v>108.3260001839901</v>
      </c>
      <c r="FU7">
        <v>802.92682349704774</v>
      </c>
      <c r="FV7">
        <v>524.93593356124552</v>
      </c>
      <c r="FW7">
        <v>1763.3227484292058</v>
      </c>
      <c r="FX7">
        <v>184.61611560234101</v>
      </c>
      <c r="FY7">
        <v>850.25967823538997</v>
      </c>
      <c r="FZ7">
        <v>156.20642008649006</v>
      </c>
      <c r="GA7">
        <v>240.48720292154906</v>
      </c>
      <c r="GB7">
        <v>877.44138294678635</v>
      </c>
      <c r="GC7">
        <v>1417.5142257973421</v>
      </c>
      <c r="GD7">
        <v>302.27912737106658</v>
      </c>
      <c r="GE7">
        <v>-80.519631049138852</v>
      </c>
      <c r="GF7">
        <v>63.078767708295118</v>
      </c>
      <c r="GG7">
        <v>-261.30879783810042</v>
      </c>
      <c r="GH7">
        <v>572.42094077079628</v>
      </c>
      <c r="GI7">
        <v>234.66443182237148</v>
      </c>
      <c r="GJ7">
        <v>641.02544272537705</v>
      </c>
      <c r="GK7">
        <v>-124.98967935098804</v>
      </c>
      <c r="GL7">
        <v>235.83074290485197</v>
      </c>
      <c r="GM7">
        <v>549.57176759611718</v>
      </c>
      <c r="GN7">
        <v>853.0435640095144</v>
      </c>
      <c r="GO7">
        <v>-261.30879783810042</v>
      </c>
      <c r="GP7">
        <v>697.7740902347681</v>
      </c>
      <c r="GQ7">
        <v>108.63611109820958</v>
      </c>
      <c r="GR7">
        <v>459.31693768271845</v>
      </c>
      <c r="GS7">
        <v>-168.49125637412499</v>
      </c>
      <c r="GT7">
        <v>-218.82985737679945</v>
      </c>
      <c r="GU7">
        <v>391.07661095652327</v>
      </c>
      <c r="GV7">
        <v>372.53375036361462</v>
      </c>
      <c r="GW7">
        <v>171.82856158477952</v>
      </c>
      <c r="GX7">
        <v>-5.16800709013412</v>
      </c>
      <c r="GY7">
        <v>-316.40773966538296</v>
      </c>
      <c r="GZ7">
        <v>1199.8308439188338</v>
      </c>
      <c r="HA7">
        <v>1385.7244468222768</v>
      </c>
      <c r="HB7">
        <v>1603.6364875291767</v>
      </c>
      <c r="HC7">
        <v>541.99766668174595</v>
      </c>
      <c r="HD7">
        <v>108.73511722471686</v>
      </c>
      <c r="HE7">
        <v>534.14692443833826</v>
      </c>
      <c r="HF7">
        <v>1300.5197755311676</v>
      </c>
      <c r="HG7">
        <v>1473.7593926929756</v>
      </c>
      <c r="HH7">
        <v>-349.2804231630866</v>
      </c>
      <c r="HI7">
        <v>322.63605714735763</v>
      </c>
      <c r="HJ7">
        <v>404.9203933383663</v>
      </c>
      <c r="HK7">
        <v>1239.3298274389294</v>
      </c>
      <c r="HL7">
        <v>428.25728005586268</v>
      </c>
      <c r="HM7">
        <v>328.14534000801331</v>
      </c>
      <c r="HN7">
        <v>991.22735950150377</v>
      </c>
      <c r="HO7">
        <v>1663.8662754089244</v>
      </c>
      <c r="HP7">
        <v>17.390952879467392</v>
      </c>
      <c r="HQ7">
        <v>-80.791909382970914</v>
      </c>
      <c r="HR7">
        <v>598.8515953689149</v>
      </c>
      <c r="HS7">
        <v>627.31436284934784</v>
      </c>
      <c r="HT7">
        <v>-181.67172491707291</v>
      </c>
      <c r="HU7">
        <v>926.41501826541628</v>
      </c>
      <c r="HV7">
        <v>156.20642008649006</v>
      </c>
      <c r="HW7">
        <v>-5.9681170291316121</v>
      </c>
      <c r="HX7">
        <v>-47.919225885267259</v>
      </c>
      <c r="HY7">
        <v>799.27647668803763</v>
      </c>
      <c r="HZ7">
        <v>261.01965477187184</v>
      </c>
      <c r="IA7">
        <v>146.2900522086733</v>
      </c>
      <c r="IB7">
        <v>-122.47073990527451</v>
      </c>
      <c r="IC7">
        <v>263.63061760420101</v>
      </c>
      <c r="ID7">
        <v>974.65008819262403</v>
      </c>
      <c r="IE7">
        <v>743.4116041718014</v>
      </c>
      <c r="IF7">
        <v>1758.419321139558</v>
      </c>
      <c r="IG7">
        <v>20.261731484511429</v>
      </c>
      <c r="IH7">
        <v>864.60366088985916</v>
      </c>
      <c r="II7">
        <v>1375.0712895511749</v>
      </c>
      <c r="IJ7">
        <v>245.97394399177227</v>
      </c>
      <c r="IK7">
        <v>1217.4170493790737</v>
      </c>
      <c r="IL7">
        <v>500.82847487264092</v>
      </c>
      <c r="IM7">
        <v>420.15621583210628</v>
      </c>
      <c r="IN7">
        <v>594.02879781603201</v>
      </c>
      <c r="IO7">
        <v>-38.040690587837851</v>
      </c>
      <c r="IP7">
        <v>-22.124565602296997</v>
      </c>
      <c r="IQ7">
        <v>580.8884648268081</v>
      </c>
      <c r="IR7">
        <v>-24.892857616691057</v>
      </c>
      <c r="IS7">
        <v>-87.418616940063558</v>
      </c>
      <c r="IT7">
        <v>-75.426588584508082</v>
      </c>
      <c r="IU7">
        <v>1218.0642357910012</v>
      </c>
      <c r="IV7">
        <v>298.37262965519244</v>
      </c>
    </row>
    <row r="8" spans="1:256">
      <c r="A8">
        <v>1033.3216873077192</v>
      </c>
      <c r="B8">
        <v>532.61882848096593</v>
      </c>
      <c r="C8">
        <v>769.61715795042687</v>
      </c>
      <c r="D8">
        <v>-185.95717387909579</v>
      </c>
      <c r="E8">
        <v>564.43532461604195</v>
      </c>
      <c r="F8">
        <v>-202.91373239125858</v>
      </c>
      <c r="G8">
        <v>747.31810188767565</v>
      </c>
      <c r="H8">
        <v>838.86894020135981</v>
      </c>
      <c r="I8">
        <v>740.34798217643868</v>
      </c>
      <c r="J8">
        <v>8.9352306622046065</v>
      </c>
      <c r="K8">
        <v>476.02711684312209</v>
      </c>
      <c r="L8">
        <v>116.70743656639446</v>
      </c>
      <c r="M8">
        <v>113.41736871096958</v>
      </c>
      <c r="N8">
        <v>727.20014920529184</v>
      </c>
      <c r="O8">
        <v>1416.0731880278993</v>
      </c>
      <c r="P8">
        <v>857.58878327541299</v>
      </c>
      <c r="Q8">
        <v>1055.1401483169484</v>
      </c>
      <c r="R8">
        <v>12.249147416067395</v>
      </c>
      <c r="S8">
        <v>32.312093705106975</v>
      </c>
      <c r="T8">
        <v>209.52497803036999</v>
      </c>
      <c r="U8">
        <v>242.39766152807374</v>
      </c>
      <c r="V8">
        <v>968.27254944339847</v>
      </c>
      <c r="W8">
        <v>1865.8883982740128</v>
      </c>
      <c r="X8">
        <v>-349.2804231630866</v>
      </c>
      <c r="Y8">
        <v>499.75243326946759</v>
      </c>
      <c r="Z8">
        <v>1127.8328117757183</v>
      </c>
      <c r="AA8">
        <v>322.31408881184291</v>
      </c>
      <c r="AB8">
        <v>-34.499114580288335</v>
      </c>
      <c r="AC8">
        <v>-5.9681170291316121</v>
      </c>
      <c r="AD8">
        <v>1317.0019545399714</v>
      </c>
      <c r="AE8">
        <v>1285.3612294345312</v>
      </c>
      <c r="AF8">
        <v>99.997257405990709</v>
      </c>
      <c r="AG8">
        <v>1146.6878080489857</v>
      </c>
      <c r="AH8">
        <v>301.55851880730603</v>
      </c>
      <c r="AI8">
        <v>1982.7508960357254</v>
      </c>
      <c r="AJ8">
        <v>760.41092846547826</v>
      </c>
      <c r="AK8">
        <v>1077.5345946331504</v>
      </c>
      <c r="AL8">
        <v>2190.5482421542406</v>
      </c>
      <c r="AM8">
        <v>18.891982400128079</v>
      </c>
      <c r="AN8">
        <v>667.12148875345042</v>
      </c>
      <c r="AO8">
        <v>716.39001462577028</v>
      </c>
      <c r="AP8">
        <v>581.99249127824453</v>
      </c>
      <c r="AQ8">
        <v>547.2885630077044</v>
      </c>
      <c r="AR8">
        <v>606.4776826294094</v>
      </c>
      <c r="AS8">
        <v>-67.371798077992011</v>
      </c>
      <c r="AT8">
        <v>1115.7657163097217</v>
      </c>
      <c r="AU8">
        <v>1342.9987159924688</v>
      </c>
      <c r="AV8">
        <v>764.24007361509405</v>
      </c>
      <c r="AW8">
        <v>217.53963298316197</v>
      </c>
      <c r="AX8">
        <v>270.79703688522767</v>
      </c>
      <c r="AY8">
        <v>-161.62490605500145</v>
      </c>
      <c r="AZ8">
        <v>-47.64694755143514</v>
      </c>
      <c r="BA8">
        <v>297.49660335535611</v>
      </c>
      <c r="BB8">
        <v>458.0673144609587</v>
      </c>
      <c r="BC8">
        <v>200.79474736660902</v>
      </c>
      <c r="BD8">
        <v>-171.1385196441062</v>
      </c>
      <c r="BE8">
        <v>465.07926155040553</v>
      </c>
      <c r="BF8">
        <v>0.53688095795451485</v>
      </c>
      <c r="BG8">
        <v>450.50612911124477</v>
      </c>
      <c r="BH8">
        <v>1820.4723400832572</v>
      </c>
      <c r="BI8">
        <v>602.08358832254805</v>
      </c>
      <c r="BJ8">
        <v>1800.4749451759244</v>
      </c>
      <c r="BK8">
        <v>66.348820137908476</v>
      </c>
      <c r="BL8">
        <v>1706.0189753826087</v>
      </c>
      <c r="BM8">
        <v>614.86517477594805</v>
      </c>
      <c r="BN8">
        <v>1091.1161811748404</v>
      </c>
      <c r="BO8">
        <v>1496.4029043819814</v>
      </c>
      <c r="BP8">
        <v>-12.594824586224231</v>
      </c>
      <c r="BQ8">
        <v>216.39132834949351</v>
      </c>
      <c r="BR8">
        <v>2054.9360272416061</v>
      </c>
      <c r="BS8">
        <v>1330.9285961170478</v>
      </c>
      <c r="BT8">
        <v>712.44305706453156</v>
      </c>
      <c r="BU8">
        <v>537.85950113800436</v>
      </c>
      <c r="BV8">
        <v>365.42140981827072</v>
      </c>
      <c r="BW8">
        <v>1250.666807516744</v>
      </c>
      <c r="BX8">
        <v>-218.82985737679945</v>
      </c>
      <c r="BY8">
        <v>655.06696331367471</v>
      </c>
      <c r="BZ8">
        <v>939.81953513475014</v>
      </c>
      <c r="CA8">
        <v>404.9203933383663</v>
      </c>
      <c r="CB8">
        <v>330.13171497537678</v>
      </c>
      <c r="CC8">
        <v>787.26684941837107</v>
      </c>
      <c r="CD8">
        <v>1056.2441747683847</v>
      </c>
      <c r="CE8">
        <v>-8.9767326311502096</v>
      </c>
      <c r="CF8">
        <v>129.86536846972962</v>
      </c>
      <c r="CG8">
        <v>478.50230338038386</v>
      </c>
      <c r="CH8">
        <v>1040.1713912493763</v>
      </c>
      <c r="CI8">
        <v>100.23690016802162</v>
      </c>
      <c r="CJ8">
        <v>1239.5694702009605</v>
      </c>
      <c r="CK8">
        <v>744.61583222435036</v>
      </c>
      <c r="CL8">
        <v>104.72961338233536</v>
      </c>
      <c r="CM8">
        <v>2343.8608027954388</v>
      </c>
      <c r="CN8">
        <v>-12.594824586224231</v>
      </c>
      <c r="CO8">
        <v>-206.8202301071328</v>
      </c>
      <c r="CP8">
        <v>-193.38399137518584</v>
      </c>
      <c r="CQ8">
        <v>499.2331665934426</v>
      </c>
      <c r="CR8">
        <v>556.96031511626541</v>
      </c>
      <c r="CS8">
        <v>343.65022304406375</v>
      </c>
      <c r="CT8">
        <v>566.47392870536987</v>
      </c>
      <c r="CU8">
        <v>-281.35561670017199</v>
      </c>
      <c r="CV8">
        <v>889.17616907237073</v>
      </c>
      <c r="CW8">
        <v>0.53688095795451485</v>
      </c>
      <c r="CX8">
        <v>291.94788219873561</v>
      </c>
      <c r="CY8">
        <v>910.31406644449044</v>
      </c>
      <c r="CZ8">
        <v>-5.9681170291316121</v>
      </c>
      <c r="DA8">
        <v>374.62861119776318</v>
      </c>
      <c r="DB8">
        <v>1051.9139530928751</v>
      </c>
      <c r="DC8">
        <v>487.43634841592518</v>
      </c>
      <c r="DD8">
        <v>1499.5118912910946</v>
      </c>
      <c r="DE8">
        <v>772.12319492359109</v>
      </c>
      <c r="DF8">
        <v>981.51396009269888</v>
      </c>
      <c r="DG8">
        <v>-274.72890914307936</v>
      </c>
      <c r="DH8">
        <v>1183.2914671885317</v>
      </c>
      <c r="DI8">
        <v>434.46551107428797</v>
      </c>
      <c r="DJ8">
        <v>1255.5640942410673</v>
      </c>
      <c r="DK8">
        <v>-261.30879783810042</v>
      </c>
      <c r="DL8">
        <v>100.23690016802162</v>
      </c>
      <c r="DM8">
        <v>601.71734180480132</v>
      </c>
      <c r="DN8">
        <v>-316.40773966538296</v>
      </c>
      <c r="DO8">
        <v>622.19427981597119</v>
      </c>
      <c r="DP8">
        <v>1018.6111504460729</v>
      </c>
      <c r="DQ8">
        <v>-8.9767326311502096</v>
      </c>
      <c r="DR8">
        <v>67.026120907835207</v>
      </c>
      <c r="DS8">
        <v>1138.4271628699735</v>
      </c>
      <c r="DT8">
        <v>680.85171097264868</v>
      </c>
      <c r="DU8">
        <v>963.76981293648237</v>
      </c>
      <c r="DV8">
        <v>672.43930314049226</v>
      </c>
      <c r="DW8">
        <v>1124.1528538043315</v>
      </c>
      <c r="DX8">
        <v>985.67863834488355</v>
      </c>
      <c r="DY8">
        <v>83.48674468221185</v>
      </c>
      <c r="DZ8">
        <v>213.10126049406864</v>
      </c>
      <c r="EA8">
        <v>511.3749868780875</v>
      </c>
      <c r="EB8">
        <v>231.03021244032942</v>
      </c>
      <c r="EC8">
        <v>1343.6636235378403</v>
      </c>
      <c r="ED8">
        <v>302.15911913618777</v>
      </c>
      <c r="EE8">
        <v>877.71366128061845</v>
      </c>
      <c r="EF8">
        <v>534.09196703778832</v>
      </c>
      <c r="EG8">
        <v>75.862433727013155</v>
      </c>
      <c r="EH8">
        <v>780.1357789920354</v>
      </c>
      <c r="EI8">
        <v>1071.9607719549465</v>
      </c>
      <c r="EJ8">
        <v>785.38175280489429</v>
      </c>
      <c r="EK8">
        <v>45.137958340739146</v>
      </c>
      <c r="EL8">
        <v>925.40499901331191</v>
      </c>
      <c r="EM8">
        <v>588.90311977959982</v>
      </c>
      <c r="EN8">
        <v>1461.692650141857</v>
      </c>
      <c r="EO8">
        <v>1192.1131612867566</v>
      </c>
      <c r="EP8">
        <v>834.96244248548555</v>
      </c>
      <c r="EQ8">
        <v>661.2910727984879</v>
      </c>
      <c r="ER8">
        <v>1580.4275721457288</v>
      </c>
      <c r="ES8">
        <v>84.590771133648289</v>
      </c>
      <c r="ET8">
        <v>180.69161143765487</v>
      </c>
      <c r="EU8">
        <v>-155.34342340297815</v>
      </c>
      <c r="EV8">
        <v>1038.3779500643748</v>
      </c>
      <c r="EW8">
        <v>836.22914563577706</v>
      </c>
      <c r="EX8">
        <v>1186.5352613267162</v>
      </c>
      <c r="EY8">
        <v>668.86009015179422</v>
      </c>
      <c r="EZ8">
        <v>96.906855987190752</v>
      </c>
      <c r="FA8">
        <v>983.67903571574095</v>
      </c>
      <c r="FB8">
        <v>26.904566468572085</v>
      </c>
      <c r="FC8">
        <v>633.5964353598647</v>
      </c>
      <c r="FD8">
        <v>1218.3435901537425</v>
      </c>
      <c r="FE8">
        <v>1049.1125282144258</v>
      </c>
      <c r="FF8">
        <v>202.87223042231307</v>
      </c>
      <c r="FG8">
        <v>-193.40011880215388</v>
      </c>
      <c r="FH8">
        <v>801.3796205949136</v>
      </c>
      <c r="FI8">
        <v>1259.0329279204364</v>
      </c>
      <c r="FJ8">
        <v>1816.4726393414001</v>
      </c>
      <c r="FK8">
        <v>180.69161143765487</v>
      </c>
      <c r="FL8">
        <v>143.05858711534322</v>
      </c>
      <c r="FM8">
        <v>163.54565329119913</v>
      </c>
      <c r="FN8">
        <v>287.65277451407582</v>
      </c>
      <c r="FO8">
        <v>478.50230338038386</v>
      </c>
      <c r="FP8">
        <v>96.437084194250019</v>
      </c>
      <c r="FQ8">
        <v>692.2538665165423</v>
      </c>
      <c r="FR8">
        <v>-93.716227019054912</v>
      </c>
      <c r="FS8">
        <v>2330.3417048682581</v>
      </c>
      <c r="FT8">
        <v>1110.2169951531014</v>
      </c>
      <c r="FU8">
        <v>703.18161747130284</v>
      </c>
      <c r="FV8">
        <v>1159.3329087103693</v>
      </c>
      <c r="FW8">
        <v>175.36486772307222</v>
      </c>
      <c r="FX8">
        <v>321.70951637268888</v>
      </c>
      <c r="FY8">
        <v>1074.3315015566745</v>
      </c>
      <c r="FZ8">
        <v>1453.6043360207661</v>
      </c>
      <c r="GA8">
        <v>1296.7684858097502</v>
      </c>
      <c r="GB8">
        <v>368.25491093893226</v>
      </c>
      <c r="GC8">
        <v>491.43360311546451</v>
      </c>
      <c r="GD8">
        <v>125.12963516908246</v>
      </c>
      <c r="GE8">
        <v>727.21627663226013</v>
      </c>
      <c r="GF8">
        <v>271.14226179029703</v>
      </c>
      <c r="GG8">
        <v>1303.8541215688244</v>
      </c>
      <c r="GH8">
        <v>-34.499114580288335</v>
      </c>
      <c r="GI8">
        <v>75.088394977961741</v>
      </c>
      <c r="GJ8">
        <v>741.5094444474737</v>
      </c>
      <c r="GK8">
        <v>1290.3897320816134</v>
      </c>
      <c r="GL8">
        <v>291.94788219873561</v>
      </c>
      <c r="GM8">
        <v>-8.9606052041821052</v>
      </c>
      <c r="GN8">
        <v>879.39878695901484</v>
      </c>
      <c r="GO8">
        <v>1039.3341945181091</v>
      </c>
      <c r="GP8">
        <v>752.32287726674349</v>
      </c>
      <c r="GQ8">
        <v>185.32161946099563</v>
      </c>
      <c r="GR8">
        <v>421.29442153358633</v>
      </c>
      <c r="GS8">
        <v>838.54697186584531</v>
      </c>
      <c r="GT8">
        <v>286.65698587277711</v>
      </c>
      <c r="GU8">
        <v>-261.30879783810042</v>
      </c>
      <c r="GV8">
        <v>-19.527536818228157</v>
      </c>
      <c r="GW8">
        <v>1554.6108331183771</v>
      </c>
      <c r="GX8">
        <v>213.10126049406864</v>
      </c>
      <c r="GY8">
        <v>790.05214686985187</v>
      </c>
      <c r="GZ8">
        <v>-270.82241142720517</v>
      </c>
      <c r="HA8">
        <v>308.08239371897372</v>
      </c>
      <c r="HB8">
        <v>1299.4157490797313</v>
      </c>
      <c r="HC8">
        <v>1625.6748046214234</v>
      </c>
      <c r="HD8">
        <v>181.32604774691615</v>
      </c>
      <c r="HE8">
        <v>444.65942715519344</v>
      </c>
      <c r="HF8">
        <v>287.98298976625136</v>
      </c>
      <c r="HG8">
        <v>1314.4180833932692</v>
      </c>
      <c r="HH8">
        <v>298.37262965519244</v>
      </c>
      <c r="HI8">
        <v>603.49772568820379</v>
      </c>
      <c r="HJ8">
        <v>25.445743385983477</v>
      </c>
      <c r="HK8">
        <v>97.349994136009471</v>
      </c>
      <c r="HL8">
        <v>735.57220174178894</v>
      </c>
      <c r="HM8">
        <v>277.42374444232024</v>
      </c>
      <c r="HN8">
        <v>1114.7489453203484</v>
      </c>
      <c r="HO8">
        <v>1541.1907218133979</v>
      </c>
      <c r="HP8">
        <v>25.445743385983477</v>
      </c>
      <c r="HQ8">
        <v>1734.7523392665</v>
      </c>
      <c r="HR8">
        <v>690.03378450015612</v>
      </c>
      <c r="HS8">
        <v>1229.0303292149852</v>
      </c>
      <c r="HT8">
        <v>143.05858711534322</v>
      </c>
      <c r="HU8">
        <v>272.02820071412958</v>
      </c>
      <c r="HV8">
        <v>879.83763233079492</v>
      </c>
      <c r="HW8">
        <v>269.09870902405652</v>
      </c>
      <c r="HX8">
        <v>26.904566468572085</v>
      </c>
      <c r="HY8">
        <v>378.4935127367707</v>
      </c>
      <c r="HZ8">
        <v>-37.730579673618394</v>
      </c>
      <c r="IA8">
        <v>556.96031511626541</v>
      </c>
      <c r="IB8">
        <v>243.86793449725673</v>
      </c>
      <c r="IC8">
        <v>1118.3803440079018</v>
      </c>
      <c r="ID8">
        <v>147.84151866575453</v>
      </c>
      <c r="IE8">
        <v>126.24323334660178</v>
      </c>
      <c r="IF8">
        <v>429.38945726256304</v>
      </c>
      <c r="IG8">
        <v>683.50438318667818</v>
      </c>
      <c r="IH8">
        <v>388.05549151813602</v>
      </c>
      <c r="II8">
        <v>-155.34342340297815</v>
      </c>
      <c r="IJ8">
        <v>659.29147016934542</v>
      </c>
      <c r="IK8">
        <v>870.91213832059145</v>
      </c>
      <c r="IL8">
        <v>-182.85078610221905</v>
      </c>
      <c r="IM8">
        <v>358.75253478324578</v>
      </c>
      <c r="IN8">
        <v>277.0507289091799</v>
      </c>
      <c r="IO8">
        <v>1092.7088790312162</v>
      </c>
      <c r="IP8">
        <v>-135.61857287642127</v>
      </c>
      <c r="IQ8">
        <v>336.53283215455212</v>
      </c>
      <c r="IR8">
        <v>-22.124565602296997</v>
      </c>
      <c r="IS8">
        <v>549.04407772789398</v>
      </c>
      <c r="IT8">
        <v>-93.939742354117726</v>
      </c>
      <c r="IU8">
        <v>277.42374444232024</v>
      </c>
      <c r="IV8">
        <v>1188.3642759868862</v>
      </c>
    </row>
    <row r="9" spans="1:256">
      <c r="A9">
        <v>-80.791909382970914</v>
      </c>
      <c r="B9">
        <v>-34.499114580288335</v>
      </c>
      <c r="C9">
        <v>-316.40773966538296</v>
      </c>
      <c r="D9">
        <v>567.42740525639158</v>
      </c>
      <c r="E9">
        <v>140.41470116966445</v>
      </c>
      <c r="F9">
        <v>7.1797159420152266</v>
      </c>
      <c r="G9">
        <v>566.47392870536987</v>
      </c>
      <c r="H9">
        <v>495.90839228186877</v>
      </c>
      <c r="I9">
        <v>1190.5472789741866</v>
      </c>
      <c r="J9">
        <v>-19.14858557207959</v>
      </c>
      <c r="K9">
        <v>113.41736871096958</v>
      </c>
      <c r="L9">
        <v>1263.7967056166458</v>
      </c>
      <c r="M9">
        <v>875.2005772710977</v>
      </c>
      <c r="N9">
        <v>436.03229224662368</v>
      </c>
      <c r="O9">
        <v>484.45888717189314</v>
      </c>
      <c r="P9">
        <v>8.9352306622046065</v>
      </c>
      <c r="Q9">
        <v>1071.6506610407271</v>
      </c>
      <c r="R9">
        <v>386.34425498017856</v>
      </c>
      <c r="S9">
        <v>609.9063457176926</v>
      </c>
      <c r="T9">
        <v>1104.8443409794017</v>
      </c>
      <c r="U9">
        <v>-100.58257733817844</v>
      </c>
      <c r="V9">
        <v>243.86793449725673</v>
      </c>
      <c r="W9">
        <v>-182.85078610221905</v>
      </c>
      <c r="X9">
        <v>249.6701434602117</v>
      </c>
      <c r="Y9">
        <v>351.29213201496765</v>
      </c>
      <c r="Z9">
        <v>-80.519631049138852</v>
      </c>
      <c r="AA9">
        <v>-83.166894319120019</v>
      </c>
      <c r="AB9">
        <v>-175.04501735998036</v>
      </c>
      <c r="AC9">
        <v>780.61410181031385</v>
      </c>
      <c r="AD9">
        <v>944.49016310986497</v>
      </c>
      <c r="AE9">
        <v>1024.4065903936341</v>
      </c>
      <c r="AF9">
        <v>200.77861993964095</v>
      </c>
      <c r="AG9">
        <v>987.72219111112406</v>
      </c>
      <c r="AH9">
        <v>-270.82241142720517</v>
      </c>
      <c r="AI9">
        <v>1223.9233411665869</v>
      </c>
      <c r="AJ9">
        <v>311.77661353320326</v>
      </c>
      <c r="AK9">
        <v>871.74162369906355</v>
      </c>
      <c r="AL9">
        <v>957.56226602836489</v>
      </c>
      <c r="AM9">
        <v>274.09335472497929</v>
      </c>
      <c r="AN9">
        <v>568.22751519538906</v>
      </c>
      <c r="AO9">
        <v>-85.490288296191778</v>
      </c>
      <c r="AP9">
        <v>290.84385574729913</v>
      </c>
      <c r="AQ9">
        <v>1418.9002214420339</v>
      </c>
      <c r="AR9">
        <v>913.42045422136698</v>
      </c>
      <c r="AS9">
        <v>-228.43611434039678</v>
      </c>
      <c r="AT9">
        <v>1563.0570219114356</v>
      </c>
      <c r="AU9">
        <v>394.72647725746066</v>
      </c>
      <c r="AV9">
        <v>551.19506072357876</v>
      </c>
      <c r="AW9">
        <v>-202.91373239125858</v>
      </c>
      <c r="AX9">
        <v>255.89368919389142</v>
      </c>
      <c r="AY9">
        <v>201.874627024207</v>
      </c>
      <c r="AZ9">
        <v>965.06074455087253</v>
      </c>
      <c r="BA9">
        <v>391.62521828094947</v>
      </c>
      <c r="BB9">
        <v>1030.6549569657836</v>
      </c>
      <c r="BC9">
        <v>1113.3176341417354</v>
      </c>
      <c r="BD9">
        <v>546.41098241633028</v>
      </c>
      <c r="BE9">
        <v>705.31198663819612</v>
      </c>
      <c r="BF9">
        <v>-218.82985737679945</v>
      </c>
      <c r="BG9">
        <v>50.241045651367784</v>
      </c>
      <c r="BH9">
        <v>-80.519631049138852</v>
      </c>
      <c r="BI9">
        <v>1617.3460618434246</v>
      </c>
      <c r="BJ9">
        <v>542.84789685460032</v>
      </c>
      <c r="BK9">
        <v>1349.2402296974537</v>
      </c>
      <c r="BL9">
        <v>616.96888419080858</v>
      </c>
      <c r="BM9">
        <v>541.99766668174595</v>
      </c>
      <c r="BN9">
        <v>351.18993296586621</v>
      </c>
      <c r="BO9">
        <v>98.010882438627164</v>
      </c>
      <c r="BP9">
        <v>223.82111563518524</v>
      </c>
      <c r="BQ9">
        <v>267.22700440585572</v>
      </c>
      <c r="BR9">
        <v>672.43930314049226</v>
      </c>
      <c r="BS9">
        <v>43.377173751292929</v>
      </c>
      <c r="BT9">
        <v>1154.3976852584244</v>
      </c>
      <c r="BU9">
        <v>411.42579886015324</v>
      </c>
      <c r="BV9">
        <v>345.62082923906706</v>
      </c>
      <c r="BW9">
        <v>1193.1780963107769</v>
      </c>
      <c r="BX9">
        <v>156.20642008649006</v>
      </c>
      <c r="BY9">
        <v>499.51872622044499</v>
      </c>
      <c r="BZ9">
        <v>853.22846992945381</v>
      </c>
      <c r="CA9">
        <v>1128.9135492808687</v>
      </c>
      <c r="CB9">
        <v>1244.3168072524491</v>
      </c>
      <c r="CC9">
        <v>1206.2666675541582</v>
      </c>
      <c r="CD9">
        <v>1132.1683033204847</v>
      </c>
      <c r="CE9">
        <v>1371.3299124537534</v>
      </c>
      <c r="CF9">
        <v>954.02595989007216</v>
      </c>
      <c r="CG9">
        <v>510.88617530818925</v>
      </c>
      <c r="CH9">
        <v>411.46050531630226</v>
      </c>
      <c r="CI9">
        <v>1162.2095492035071</v>
      </c>
      <c r="CJ9">
        <v>9.6506471448554727</v>
      </c>
      <c r="CK9">
        <v>43.958897155593128</v>
      </c>
      <c r="CL9">
        <v>1760.8816784895998</v>
      </c>
      <c r="CM9">
        <v>113.41736871096958</v>
      </c>
      <c r="CN9">
        <v>676.38886405968753</v>
      </c>
      <c r="CO9">
        <v>345.62082923906706</v>
      </c>
      <c r="CP9">
        <v>630.46194206702467</v>
      </c>
      <c r="CQ9">
        <v>516.67481253158689</v>
      </c>
      <c r="CR9">
        <v>278.80004922758883</v>
      </c>
      <c r="CS9">
        <v>1387.2385990527473</v>
      </c>
      <c r="CT9">
        <v>1226.2649294726459</v>
      </c>
      <c r="CU9">
        <v>547.2885630077044</v>
      </c>
      <c r="CV9">
        <v>174.78841418802887</v>
      </c>
      <c r="CW9">
        <v>727.31373956315758</v>
      </c>
      <c r="CX9">
        <v>93.354422421929982</v>
      </c>
      <c r="CY9">
        <v>193.20299912254086</v>
      </c>
      <c r="CZ9">
        <v>-149.97810260451527</v>
      </c>
      <c r="DA9">
        <v>322.35670278461572</v>
      </c>
      <c r="DB9">
        <v>422.31994893045663</v>
      </c>
      <c r="DC9">
        <v>666.61153578278675</v>
      </c>
      <c r="DD9">
        <v>1302.339830068905</v>
      </c>
      <c r="DE9">
        <v>2012.9470858050827</v>
      </c>
      <c r="DF9">
        <v>189.72439745116637</v>
      </c>
      <c r="DG9">
        <v>1215.4496080928209</v>
      </c>
      <c r="DH9">
        <v>255.54549449922055</v>
      </c>
      <c r="DI9">
        <v>-270.82241142720517</v>
      </c>
      <c r="DJ9">
        <v>1146.512285974954</v>
      </c>
      <c r="DK9">
        <v>311.67273272529252</v>
      </c>
      <c r="DL9">
        <v>581.99249127824453</v>
      </c>
      <c r="DM9">
        <v>642.51566121073131</v>
      </c>
      <c r="DN9">
        <v>61.940562006814929</v>
      </c>
      <c r="DO9">
        <v>559.34228215141115</v>
      </c>
      <c r="DP9">
        <v>428.70318720660083</v>
      </c>
      <c r="DQ9">
        <v>1023.9177788237362</v>
      </c>
      <c r="DR9">
        <v>1528.1130497598085</v>
      </c>
      <c r="DS9">
        <v>1364.0924351620449</v>
      </c>
      <c r="DT9">
        <v>818.82212133928829</v>
      </c>
      <c r="DU9">
        <v>1791.5525394799529</v>
      </c>
      <c r="DV9">
        <v>-349.2804231630866</v>
      </c>
      <c r="DW9">
        <v>28.735811241408317</v>
      </c>
      <c r="DX9">
        <v>563.83319874478343</v>
      </c>
      <c r="DY9">
        <v>1996.6041953577753</v>
      </c>
      <c r="DZ9">
        <v>95.951451205998808</v>
      </c>
      <c r="EA9">
        <v>58.948073831764447</v>
      </c>
      <c r="EB9">
        <v>291.32948873555046</v>
      </c>
      <c r="EC9">
        <v>156.20642008649006</v>
      </c>
      <c r="ED9">
        <v>1378.4680923171072</v>
      </c>
      <c r="EE9">
        <v>-142.17233386227662</v>
      </c>
      <c r="EF9">
        <v>531.13211443453906</v>
      </c>
      <c r="EG9">
        <v>1151.4992657884736</v>
      </c>
      <c r="EH9">
        <v>441.10172372067586</v>
      </c>
      <c r="EI9">
        <v>313.20532225779209</v>
      </c>
      <c r="EJ9">
        <v>896.79664889589662</v>
      </c>
      <c r="EK9">
        <v>192.40725522007017</v>
      </c>
      <c r="EL9">
        <v>630.24385453942079</v>
      </c>
      <c r="EM9">
        <v>2084.4639130331252</v>
      </c>
      <c r="EN9">
        <v>155.30192143403261</v>
      </c>
      <c r="EO9">
        <v>11.086213657889404</v>
      </c>
      <c r="EP9">
        <v>93.715774753967366</v>
      </c>
      <c r="EQ9">
        <v>956.20242956797779</v>
      </c>
      <c r="ER9">
        <v>643.82487557312652</v>
      </c>
      <c r="ES9">
        <v>-47.64694755143514</v>
      </c>
      <c r="ET9">
        <v>113.41736871096958</v>
      </c>
      <c r="EU9">
        <v>360.58154944341595</v>
      </c>
      <c r="EV9">
        <v>641.02544272537705</v>
      </c>
      <c r="EW9">
        <v>1091.4133441476715</v>
      </c>
      <c r="EX9">
        <v>103.90375512186483</v>
      </c>
      <c r="EY9">
        <v>193.03831420502902</v>
      </c>
      <c r="EZ9">
        <v>547.29475740948499</v>
      </c>
      <c r="FA9">
        <v>945.94857865775271</v>
      </c>
      <c r="FB9">
        <v>783.76999837407732</v>
      </c>
      <c r="FC9">
        <v>278.80004922758883</v>
      </c>
      <c r="FD9">
        <v>295.28222823639243</v>
      </c>
      <c r="FE9">
        <v>1077.69910828655</v>
      </c>
      <c r="FF9">
        <v>-38.040690587837851</v>
      </c>
      <c r="FG9">
        <v>2021.8545104713976</v>
      </c>
      <c r="FH9">
        <v>476.07139502535415</v>
      </c>
      <c r="FI9">
        <v>230.44782319227784</v>
      </c>
      <c r="FJ9">
        <v>455.27113148272645</v>
      </c>
      <c r="FK9">
        <v>136.77643861956861</v>
      </c>
      <c r="FL9">
        <v>1019.0416771298724</v>
      </c>
      <c r="FM9">
        <v>286.10298199464592</v>
      </c>
      <c r="FN9">
        <v>-87.418616940063558</v>
      </c>
      <c r="FO9">
        <v>483.0082134966662</v>
      </c>
      <c r="FP9">
        <v>113.41736871096958</v>
      </c>
      <c r="FQ9">
        <v>504.60428512146535</v>
      </c>
      <c r="FR9">
        <v>351.98517108632382</v>
      </c>
      <c r="FS9">
        <v>1226.0507798084807</v>
      </c>
      <c r="FT9">
        <v>473.96768561049379</v>
      </c>
      <c r="FU9">
        <v>-37.730579673618394</v>
      </c>
      <c r="FV9">
        <v>1071.6388036194321</v>
      </c>
      <c r="FW9">
        <v>944.49016310986497</v>
      </c>
      <c r="FX9">
        <v>222.67281100151681</v>
      </c>
      <c r="FY9">
        <v>10.03925711364106</v>
      </c>
      <c r="FZ9">
        <v>-261.30879783810042</v>
      </c>
      <c r="GA9">
        <v>-100.58257733817844</v>
      </c>
      <c r="GB9">
        <v>478.01349181048562</v>
      </c>
      <c r="GC9">
        <v>401.12759443663595</v>
      </c>
      <c r="GD9">
        <v>659.29147016934542</v>
      </c>
      <c r="GE9">
        <v>634.39873516828447</v>
      </c>
      <c r="GF9">
        <v>936.04679501129442</v>
      </c>
      <c r="GG9">
        <v>321.58910060310922</v>
      </c>
      <c r="GH9">
        <v>669.34572314004549</v>
      </c>
      <c r="GI9">
        <v>1044.6619111354466</v>
      </c>
      <c r="GJ9">
        <v>522.88146099489495</v>
      </c>
      <c r="GK9">
        <v>925.68911181235944</v>
      </c>
      <c r="GL9">
        <v>-67.371798077992011</v>
      </c>
      <c r="GM9">
        <v>-349.2804231630866</v>
      </c>
      <c r="GN9">
        <v>228.38294917034818</v>
      </c>
      <c r="GO9">
        <v>436.16358997487879</v>
      </c>
      <c r="GP9">
        <v>1395.4438388488848</v>
      </c>
      <c r="GQ9">
        <v>162.76265949139417</v>
      </c>
      <c r="GR9">
        <v>-182.85078610221905</v>
      </c>
      <c r="GS9">
        <v>760.41092846547826</v>
      </c>
      <c r="GT9">
        <v>539.54170157220744</v>
      </c>
      <c r="GU9">
        <v>1040.3469133234082</v>
      </c>
      <c r="GV9">
        <v>1494.5311997637807</v>
      </c>
      <c r="GW9">
        <v>-67.371798077992011</v>
      </c>
      <c r="GX9">
        <v>15.524586146982749</v>
      </c>
      <c r="GY9">
        <v>295.28222823639243</v>
      </c>
      <c r="GZ9">
        <v>948.0486524392602</v>
      </c>
      <c r="HA9">
        <v>1698.6748521843494</v>
      </c>
      <c r="HB9">
        <v>129.1846903755004</v>
      </c>
      <c r="HC9">
        <v>1150.1086727766087</v>
      </c>
      <c r="HD9">
        <v>441.0950021127901</v>
      </c>
      <c r="HE9">
        <v>687.41088090255232</v>
      </c>
      <c r="HF9">
        <v>-5.16800709013412</v>
      </c>
      <c r="HG9">
        <v>445.44304094287554</v>
      </c>
      <c r="HH9">
        <v>866.52060505672284</v>
      </c>
      <c r="HI9">
        <v>-76.885411667096733</v>
      </c>
      <c r="HJ9">
        <v>970.78176002592886</v>
      </c>
      <c r="HK9">
        <v>1138.7945709661453</v>
      </c>
      <c r="HL9">
        <v>-228.43611434039678</v>
      </c>
      <c r="HM9">
        <v>19.164260733960194</v>
      </c>
      <c r="HN9">
        <v>1855.4124737444895</v>
      </c>
      <c r="HO9">
        <v>116.35942817991551</v>
      </c>
      <c r="HP9">
        <v>531.49346676657649</v>
      </c>
      <c r="HQ9">
        <v>-87.418616940063558</v>
      </c>
      <c r="HR9">
        <v>1362.0053810344555</v>
      </c>
      <c r="HS9">
        <v>1233.048344786906</v>
      </c>
      <c r="HT9">
        <v>1508.3243266018999</v>
      </c>
      <c r="HU9">
        <v>760.40154461957081</v>
      </c>
      <c r="HV9">
        <v>-62.933425588898686</v>
      </c>
      <c r="HW9">
        <v>472.73704898769728</v>
      </c>
      <c r="HX9">
        <v>1319.2163296589351</v>
      </c>
      <c r="HY9">
        <v>43.015821419255531</v>
      </c>
      <c r="HZ9">
        <v>678.59551506674745</v>
      </c>
      <c r="IA9">
        <v>-349.2804231630866</v>
      </c>
      <c r="IB9">
        <v>480.09860402115487</v>
      </c>
      <c r="IC9">
        <v>391.62521828094947</v>
      </c>
      <c r="ID9">
        <v>917.21648329110849</v>
      </c>
      <c r="IE9">
        <v>-193.38399137518584</v>
      </c>
      <c r="IF9">
        <v>1375.9668657288812</v>
      </c>
      <c r="IG9">
        <v>52.443075844678283</v>
      </c>
      <c r="IH9">
        <v>1210.8097154145237</v>
      </c>
      <c r="II9">
        <v>310.64443632650284</v>
      </c>
      <c r="IJ9">
        <v>805.79760210209179</v>
      </c>
      <c r="IK9">
        <v>1728.5961273402445</v>
      </c>
      <c r="IL9">
        <v>1097.4996888657536</v>
      </c>
      <c r="IM9">
        <v>176.46889417450862</v>
      </c>
      <c r="IN9">
        <v>884.07934260854881</v>
      </c>
      <c r="IO9">
        <v>372.04811737536329</v>
      </c>
      <c r="IP9">
        <v>-34.499114580288335</v>
      </c>
      <c r="IQ9">
        <v>-218.82985737679945</v>
      </c>
      <c r="IR9">
        <v>1958.515463350921</v>
      </c>
      <c r="IS9">
        <v>988.42751911905373</v>
      </c>
      <c r="IT9">
        <v>651.35999339677949</v>
      </c>
      <c r="IU9">
        <v>436.33466128818213</v>
      </c>
      <c r="IV9">
        <v>242.74247889844224</v>
      </c>
    </row>
    <row r="10" spans="1:256">
      <c r="A10">
        <v>275.2192819473529</v>
      </c>
    </row>
  </sheetData>
  <phoneticPr fontId="3"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J17"/>
  <sheetViews>
    <sheetView workbookViewId="0"/>
  </sheetViews>
  <sheetFormatPr defaultColWidth="10.7109375" defaultRowHeight="12.75"/>
  <cols>
    <col min="1" max="1" width="11.7109375" customWidth="1"/>
    <col min="2" max="4" width="10.7109375" customWidth="1"/>
    <col min="5" max="5" width="12.7109375" customWidth="1"/>
  </cols>
  <sheetData>
    <row r="1" spans="1:62">
      <c r="A1" t="s">
        <v>28</v>
      </c>
      <c r="B1" t="e">
        <f>Success!#REF!</f>
        <v>#REF!</v>
      </c>
      <c r="C1">
        <v>1</v>
      </c>
      <c r="D1">
        <v>1.01E+300</v>
      </c>
      <c r="F1" t="s">
        <v>39</v>
      </c>
      <c r="I1" t="s">
        <v>46</v>
      </c>
      <c r="J1">
        <v>3</v>
      </c>
      <c r="L1" t="s">
        <v>48</v>
      </c>
      <c r="M1" t="b">
        <v>1</v>
      </c>
      <c r="O1" t="s">
        <v>85</v>
      </c>
    </row>
    <row r="2" spans="1:62">
      <c r="A2" t="s">
        <v>29</v>
      </c>
      <c r="B2">
        <v>2</v>
      </c>
      <c r="C2">
        <v>0</v>
      </c>
      <c r="F2" t="s">
        <v>40</v>
      </c>
      <c r="G2" t="b">
        <v>0</v>
      </c>
      <c r="I2" t="s">
        <v>47</v>
      </c>
      <c r="L2" t="s">
        <v>49</v>
      </c>
      <c r="M2">
        <v>1000</v>
      </c>
      <c r="O2" t="s">
        <v>86</v>
      </c>
    </row>
    <row r="3" spans="1:62">
      <c r="A3" t="s">
        <v>30</v>
      </c>
      <c r="B3" t="b">
        <v>0</v>
      </c>
      <c r="C3">
        <v>5</v>
      </c>
      <c r="F3" t="s">
        <v>41</v>
      </c>
      <c r="G3" t="b">
        <v>0</v>
      </c>
      <c r="L3" t="s">
        <v>50</v>
      </c>
      <c r="M3">
        <v>1</v>
      </c>
      <c r="N3">
        <v>0</v>
      </c>
      <c r="O3" t="s">
        <v>87</v>
      </c>
    </row>
    <row r="4" spans="1:62">
      <c r="A4" t="s">
        <v>31</v>
      </c>
      <c r="B4" t="b">
        <v>0</v>
      </c>
      <c r="C4">
        <v>0</v>
      </c>
      <c r="F4" t="s">
        <v>42</v>
      </c>
      <c r="G4" t="b">
        <v>0</v>
      </c>
      <c r="L4" t="s">
        <v>51</v>
      </c>
      <c r="M4" t="b">
        <v>1</v>
      </c>
      <c r="O4" t="s">
        <v>65</v>
      </c>
    </row>
    <row r="5" spans="1:62">
      <c r="A5" t="s">
        <v>32</v>
      </c>
      <c r="B5" t="b">
        <v>0</v>
      </c>
      <c r="C5">
        <v>100</v>
      </c>
      <c r="D5">
        <v>0.01</v>
      </c>
      <c r="E5" t="b">
        <v>1</v>
      </c>
      <c r="F5" t="s">
        <v>43</v>
      </c>
      <c r="G5" t="b">
        <v>0</v>
      </c>
      <c r="L5" t="s">
        <v>52</v>
      </c>
      <c r="M5">
        <v>3</v>
      </c>
      <c r="O5" t="s">
        <v>66</v>
      </c>
    </row>
    <row r="6" spans="1:62">
      <c r="A6" t="s">
        <v>33</v>
      </c>
      <c r="B6" t="b">
        <v>0</v>
      </c>
      <c r="F6" t="s">
        <v>44</v>
      </c>
      <c r="G6" t="b">
        <v>0</v>
      </c>
      <c r="L6" t="s">
        <v>53</v>
      </c>
      <c r="M6" t="b">
        <v>0</v>
      </c>
    </row>
    <row r="7" spans="1:62">
      <c r="A7" t="s">
        <v>34</v>
      </c>
      <c r="B7">
        <v>50</v>
      </c>
      <c r="L7" t="s">
        <v>54</v>
      </c>
      <c r="M7" t="b">
        <v>0</v>
      </c>
    </row>
    <row r="8" spans="1:62">
      <c r="A8" t="s">
        <v>35</v>
      </c>
      <c r="B8" t="s">
        <v>35</v>
      </c>
      <c r="F8" t="s">
        <v>45</v>
      </c>
      <c r="G8" t="b">
        <v>0</v>
      </c>
      <c r="H8">
        <v>100</v>
      </c>
    </row>
    <row r="9" spans="1:62">
      <c r="A9" t="s">
        <v>36</v>
      </c>
      <c r="B9">
        <v>3</v>
      </c>
    </row>
    <row r="10" spans="1:62">
      <c r="A10" t="s">
        <v>37</v>
      </c>
      <c r="B10" t="b">
        <v>0</v>
      </c>
    </row>
    <row r="11" spans="1:62">
      <c r="A11" t="s">
        <v>88</v>
      </c>
      <c r="B11" t="b">
        <v>1</v>
      </c>
    </row>
    <row r="12" spans="1:62">
      <c r="A12" t="s">
        <v>38</v>
      </c>
      <c r="B12" t="b">
        <v>0</v>
      </c>
    </row>
    <row r="14" spans="1:62" ht="13.5" thickBot="1">
      <c r="A14" t="s">
        <v>55</v>
      </c>
      <c r="B14">
        <v>2</v>
      </c>
      <c r="AX14" t="s">
        <v>56</v>
      </c>
      <c r="AY14">
        <v>0</v>
      </c>
    </row>
    <row r="15" spans="1:62" s="16" customFormat="1" ht="13.5" thickTop="1">
      <c r="A15" s="16" t="s">
        <v>57</v>
      </c>
      <c r="B15" s="16" t="s">
        <v>58</v>
      </c>
      <c r="C15" s="16" t="s">
        <v>59</v>
      </c>
      <c r="D15" s="16" t="s">
        <v>60</v>
      </c>
      <c r="E15" s="16" t="s">
        <v>61</v>
      </c>
      <c r="F15" s="16" t="s">
        <v>62</v>
      </c>
      <c r="G15" s="16" t="s">
        <v>63</v>
      </c>
      <c r="H15" s="16" t="s">
        <v>64</v>
      </c>
      <c r="I15" s="16" t="s">
        <v>65</v>
      </c>
      <c r="J15" s="16" t="s">
        <v>66</v>
      </c>
      <c r="K15" s="16" t="s">
        <v>67</v>
      </c>
      <c r="AT15" s="16" t="s">
        <v>81</v>
      </c>
      <c r="AU15" s="16" t="s">
        <v>82</v>
      </c>
      <c r="AV15" s="16" t="s">
        <v>83</v>
      </c>
      <c r="AW15" s="16" t="s">
        <v>84</v>
      </c>
      <c r="AX15" s="16" t="s">
        <v>68</v>
      </c>
      <c r="AY15" s="16" t="s">
        <v>69</v>
      </c>
      <c r="AZ15" s="16" t="s">
        <v>70</v>
      </c>
      <c r="BA15" s="16" t="s">
        <v>71</v>
      </c>
      <c r="BB15" s="16" t="s">
        <v>72</v>
      </c>
      <c r="BC15" s="16" t="s">
        <v>73</v>
      </c>
      <c r="BD15" s="16" t="s">
        <v>74</v>
      </c>
      <c r="BE15" s="16" t="s">
        <v>75</v>
      </c>
      <c r="BF15" s="16" t="s">
        <v>76</v>
      </c>
      <c r="BG15" s="16" t="s">
        <v>77</v>
      </c>
      <c r="BH15" s="16" t="s">
        <v>78</v>
      </c>
      <c r="BI15" s="16" t="s">
        <v>79</v>
      </c>
      <c r="BJ15" s="16" t="s">
        <v>80</v>
      </c>
    </row>
    <row r="16" spans="1:62">
      <c r="A16" t="s">
        <v>89</v>
      </c>
      <c r="B16">
        <v>0.1</v>
      </c>
      <c r="C16">
        <v>0.5</v>
      </c>
      <c r="E16">
        <v>0</v>
      </c>
      <c r="G16">
        <v>1</v>
      </c>
      <c r="H16" t="e">
        <f>Success!$B$17:$B$35</f>
        <v>#VALUE!</v>
      </c>
      <c r="I16">
        <v>0</v>
      </c>
      <c r="J16">
        <v>2</v>
      </c>
      <c r="K16" t="s">
        <v>90</v>
      </c>
    </row>
    <row r="17" spans="1:11">
      <c r="A17" t="s">
        <v>91</v>
      </c>
      <c r="B17">
        <v>0.1</v>
      </c>
      <c r="C17">
        <v>0.5</v>
      </c>
      <c r="E17">
        <v>0</v>
      </c>
      <c r="G17">
        <v>1</v>
      </c>
      <c r="H17">
        <f>Success!$C$17:$C$35</f>
        <v>0</v>
      </c>
      <c r="I17">
        <v>0</v>
      </c>
      <c r="J17">
        <v>1</v>
      </c>
      <c r="K17" t="s">
        <v>92</v>
      </c>
    </row>
  </sheetData>
  <phoneticPr fontId="3" type="noConversion"/>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A71"/>
  <sheetViews>
    <sheetView tabSelected="1" workbookViewId="0"/>
  </sheetViews>
  <sheetFormatPr defaultRowHeight="12.75"/>
  <cols>
    <col min="3" max="3" width="9.5703125" bestFit="1" customWidth="1"/>
    <col min="15" max="15" width="14.5703125" style="6" bestFit="1" customWidth="1"/>
    <col min="16" max="16" width="8.7109375" customWidth="1"/>
    <col min="17" max="17" width="17.42578125" bestFit="1" customWidth="1"/>
    <col min="20" max="20" width="13.42578125" bestFit="1" customWidth="1"/>
    <col min="21" max="21" width="13.42578125" customWidth="1"/>
  </cols>
  <sheetData>
    <row r="1" spans="1:27">
      <c r="A1" t="str">
        <f ca="1">Success!A1</f>
        <v>834_Cases_.xlsx</v>
      </c>
      <c r="E1" s="32" t="s">
        <v>93</v>
      </c>
      <c r="F1" s="11"/>
      <c r="G1" s="11"/>
      <c r="H1" s="11"/>
      <c r="I1" s="32" t="s">
        <v>160</v>
      </c>
    </row>
    <row r="2" spans="1:27">
      <c r="A2" s="1"/>
      <c r="E2" s="32"/>
      <c r="F2" s="11"/>
      <c r="G2" s="11"/>
      <c r="H2" s="11"/>
      <c r="I2" s="32" t="s">
        <v>161</v>
      </c>
    </row>
    <row r="3" spans="1:27">
      <c r="F3" s="12">
        <v>0.1</v>
      </c>
      <c r="G3" s="90" t="s">
        <v>145</v>
      </c>
    </row>
    <row r="4" spans="1:27" ht="20.25" customHeight="1">
      <c r="A4" s="34"/>
      <c r="B4" s="35"/>
      <c r="C4" s="35"/>
      <c r="D4" s="36" t="s">
        <v>15</v>
      </c>
      <c r="E4" s="35"/>
      <c r="F4" s="37" t="s">
        <v>116</v>
      </c>
      <c r="G4" s="35"/>
      <c r="H4" s="35"/>
      <c r="I4" s="35"/>
      <c r="J4" s="35" t="s">
        <v>10</v>
      </c>
      <c r="K4" s="35" t="s">
        <v>12</v>
      </c>
      <c r="L4" s="35"/>
      <c r="M4" s="38"/>
    </row>
    <row r="5" spans="1:27">
      <c r="A5" s="39" t="s">
        <v>0</v>
      </c>
      <c r="B5" s="4" t="s">
        <v>2</v>
      </c>
      <c r="C5" s="4" t="s">
        <v>8</v>
      </c>
      <c r="D5" s="4" t="s">
        <v>1</v>
      </c>
      <c r="E5" s="82" t="s">
        <v>125</v>
      </c>
      <c r="F5" s="4" t="s">
        <v>126</v>
      </c>
      <c r="G5" s="4" t="s">
        <v>127</v>
      </c>
      <c r="H5" s="4" t="s">
        <v>128</v>
      </c>
      <c r="I5" s="40" t="s">
        <v>129</v>
      </c>
      <c r="J5" s="4" t="s">
        <v>11</v>
      </c>
      <c r="K5" s="4" t="s">
        <v>11</v>
      </c>
      <c r="L5" s="4" t="s">
        <v>13</v>
      </c>
      <c r="M5" s="40" t="s">
        <v>14</v>
      </c>
    </row>
    <row r="6" spans="1:27">
      <c r="A6" s="41">
        <v>1</v>
      </c>
      <c r="B6" s="18">
        <v>0.2</v>
      </c>
      <c r="C6" s="49">
        <v>49.5</v>
      </c>
      <c r="D6" s="50">
        <v>150</v>
      </c>
      <c r="E6" s="50">
        <v>57</v>
      </c>
      <c r="F6" s="50">
        <v>305</v>
      </c>
      <c r="G6" s="50">
        <v>162</v>
      </c>
      <c r="H6" s="50">
        <v>107</v>
      </c>
      <c r="I6" s="51">
        <v>55</v>
      </c>
      <c r="J6" s="42">
        <f t="shared" ref="J6:J24" si="0">ROUND(NPV(PVdisc,E6:I6)*(1+PVdisc)^0.5-(C6+D6)*(1+PVdisc)^-0.5,1)</f>
        <v>368.6</v>
      </c>
      <c r="K6" s="42">
        <f t="shared" ref="K6:K24" si="1">ROUND(-C6*(1+PVdisc)^-0.5,1)</f>
        <v>-47.2</v>
      </c>
      <c r="L6" s="42">
        <f>ROUND(B6*J6+(1-B6)*K6,1)</f>
        <v>36</v>
      </c>
      <c r="M6" s="43">
        <f>ROUND(IF(C6&gt;0,L6/C6,100),2)</f>
        <v>0.73</v>
      </c>
    </row>
    <row r="7" spans="1:27">
      <c r="A7" s="41">
        <v>2</v>
      </c>
      <c r="B7" s="18">
        <v>0.25</v>
      </c>
      <c r="C7" s="52">
        <v>30.7</v>
      </c>
      <c r="D7" s="20">
        <v>283</v>
      </c>
      <c r="E7" s="20">
        <v>102</v>
      </c>
      <c r="F7" s="20">
        <v>613</v>
      </c>
      <c r="G7" s="20">
        <v>331</v>
      </c>
      <c r="H7" s="20">
        <v>197</v>
      </c>
      <c r="I7" s="53">
        <v>103</v>
      </c>
      <c r="J7" s="42">
        <f t="shared" si="0"/>
        <v>798.5</v>
      </c>
      <c r="K7" s="42">
        <f t="shared" si="1"/>
        <v>-29.3</v>
      </c>
      <c r="L7" s="42">
        <f t="shared" ref="L7:L20" si="2">ROUND(B7*J7+(1-B7)*K7,1)</f>
        <v>177.7</v>
      </c>
      <c r="M7" s="43">
        <f t="shared" ref="M7:M25" si="3">ROUND(IF(C7&gt;0,L7/C7,100),2)</f>
        <v>5.79</v>
      </c>
    </row>
    <row r="8" spans="1:27">
      <c r="A8" s="41">
        <v>3</v>
      </c>
      <c r="B8" s="18">
        <v>0.15</v>
      </c>
      <c r="C8" s="52">
        <v>18</v>
      </c>
      <c r="D8" s="20">
        <v>115</v>
      </c>
      <c r="E8" s="20">
        <v>45</v>
      </c>
      <c r="F8" s="20">
        <v>239</v>
      </c>
      <c r="G8" s="20">
        <v>144</v>
      </c>
      <c r="H8" s="20">
        <v>92</v>
      </c>
      <c r="I8" s="53">
        <v>59</v>
      </c>
      <c r="J8" s="42">
        <f t="shared" si="0"/>
        <v>341.1</v>
      </c>
      <c r="K8" s="42">
        <f t="shared" si="1"/>
        <v>-17.2</v>
      </c>
      <c r="L8" s="42">
        <f t="shared" si="2"/>
        <v>36.5</v>
      </c>
      <c r="M8" s="43">
        <f t="shared" si="3"/>
        <v>2.0299999999999998</v>
      </c>
      <c r="S8" s="20"/>
      <c r="T8" s="20"/>
      <c r="U8" s="20"/>
      <c r="V8" s="20"/>
      <c r="W8" s="20"/>
      <c r="X8" s="20"/>
      <c r="Y8" s="20"/>
      <c r="Z8" s="20"/>
      <c r="AA8" s="20"/>
    </row>
    <row r="9" spans="1:27">
      <c r="A9" s="41">
        <v>4</v>
      </c>
      <c r="B9" s="18">
        <v>0.05</v>
      </c>
      <c r="C9" s="52">
        <v>20.7</v>
      </c>
      <c r="D9" s="20">
        <v>169</v>
      </c>
      <c r="E9" s="20">
        <v>61</v>
      </c>
      <c r="F9" s="20">
        <v>274</v>
      </c>
      <c r="G9" s="20">
        <v>180</v>
      </c>
      <c r="H9" s="20">
        <v>118</v>
      </c>
      <c r="I9" s="53">
        <v>76</v>
      </c>
      <c r="J9" s="42">
        <f t="shared" si="0"/>
        <v>390.6</v>
      </c>
      <c r="K9" s="42">
        <f t="shared" si="1"/>
        <v>-19.7</v>
      </c>
      <c r="L9" s="42">
        <f t="shared" si="2"/>
        <v>0.8</v>
      </c>
      <c r="M9" s="43">
        <f t="shared" si="3"/>
        <v>0.04</v>
      </c>
      <c r="S9" s="20"/>
      <c r="T9" s="20"/>
      <c r="U9" s="20"/>
      <c r="V9" s="20"/>
      <c r="W9" s="20"/>
      <c r="X9" s="20"/>
      <c r="Y9" s="20"/>
      <c r="Z9" s="20"/>
      <c r="AA9" s="20"/>
    </row>
    <row r="10" spans="1:27">
      <c r="A10" s="41">
        <v>5</v>
      </c>
      <c r="B10" s="18">
        <v>0.2</v>
      </c>
      <c r="C10" s="52">
        <v>5.2</v>
      </c>
      <c r="D10" s="20">
        <v>26</v>
      </c>
      <c r="E10" s="20">
        <v>11</v>
      </c>
      <c r="F10" s="20">
        <v>49</v>
      </c>
      <c r="G10" s="20">
        <v>32</v>
      </c>
      <c r="H10" s="20">
        <v>19</v>
      </c>
      <c r="I10" s="53">
        <v>12</v>
      </c>
      <c r="J10" s="42">
        <f t="shared" si="0"/>
        <v>69.900000000000006</v>
      </c>
      <c r="K10" s="42">
        <f t="shared" si="1"/>
        <v>-5</v>
      </c>
      <c r="L10" s="42">
        <f t="shared" si="2"/>
        <v>10</v>
      </c>
      <c r="M10" s="43">
        <f t="shared" si="3"/>
        <v>1.92</v>
      </c>
      <c r="S10" s="21"/>
      <c r="T10" s="20"/>
      <c r="U10" s="20"/>
      <c r="V10" s="20"/>
      <c r="W10" s="20"/>
      <c r="X10" s="20"/>
      <c r="Y10" s="20"/>
      <c r="Z10" s="20"/>
      <c r="AA10" s="20"/>
    </row>
    <row r="11" spans="1:27">
      <c r="A11" s="41">
        <v>6</v>
      </c>
      <c r="B11" s="18">
        <v>0.16</v>
      </c>
      <c r="C11" s="52">
        <v>35.200000000000003</v>
      </c>
      <c r="D11" s="20">
        <v>63</v>
      </c>
      <c r="E11" s="20">
        <v>27</v>
      </c>
      <c r="F11" s="20">
        <v>137</v>
      </c>
      <c r="G11" s="20">
        <v>84</v>
      </c>
      <c r="H11" s="20">
        <v>48</v>
      </c>
      <c r="I11" s="53">
        <v>27</v>
      </c>
      <c r="J11" s="42">
        <f t="shared" si="0"/>
        <v>169</v>
      </c>
      <c r="K11" s="42">
        <f t="shared" si="1"/>
        <v>-33.6</v>
      </c>
      <c r="L11" s="42">
        <f t="shared" si="2"/>
        <v>-1.2</v>
      </c>
      <c r="M11" s="43">
        <f t="shared" si="3"/>
        <v>-0.03</v>
      </c>
      <c r="S11" s="21"/>
      <c r="T11" s="20"/>
      <c r="U11" s="20"/>
      <c r="V11" s="20"/>
      <c r="W11" s="20"/>
      <c r="X11" s="20"/>
      <c r="Y11" s="20"/>
      <c r="Z11" s="20"/>
      <c r="AA11" s="20"/>
    </row>
    <row r="12" spans="1:27">
      <c r="A12" s="41">
        <v>7</v>
      </c>
      <c r="B12" s="18">
        <v>0.42</v>
      </c>
      <c r="C12" s="52">
        <v>29.3</v>
      </c>
      <c r="D12" s="20">
        <v>73</v>
      </c>
      <c r="E12" s="20">
        <v>31</v>
      </c>
      <c r="F12" s="20">
        <v>125</v>
      </c>
      <c r="G12" s="20">
        <v>83</v>
      </c>
      <c r="H12" s="20">
        <v>43</v>
      </c>
      <c r="I12" s="53">
        <v>25</v>
      </c>
      <c r="J12" s="42">
        <f t="shared" si="0"/>
        <v>152.9</v>
      </c>
      <c r="K12" s="42">
        <f t="shared" si="1"/>
        <v>-27.9</v>
      </c>
      <c r="L12" s="42">
        <f t="shared" si="2"/>
        <v>48</v>
      </c>
      <c r="M12" s="43">
        <f t="shared" si="3"/>
        <v>1.64</v>
      </c>
      <c r="S12" s="21"/>
      <c r="T12" s="20"/>
      <c r="U12" s="20"/>
      <c r="V12" s="20"/>
      <c r="W12" s="20"/>
      <c r="X12" s="20"/>
      <c r="Y12" s="20"/>
      <c r="Z12" s="20"/>
      <c r="AA12" s="20"/>
    </row>
    <row r="13" spans="1:27">
      <c r="A13" s="41">
        <v>8</v>
      </c>
      <c r="B13" s="18">
        <v>0.27</v>
      </c>
      <c r="C13" s="52">
        <v>4.5999999999999996</v>
      </c>
      <c r="D13" s="20">
        <v>42</v>
      </c>
      <c r="E13" s="20">
        <v>16</v>
      </c>
      <c r="F13" s="20">
        <v>55</v>
      </c>
      <c r="G13" s="20">
        <v>34</v>
      </c>
      <c r="H13" s="20">
        <v>22</v>
      </c>
      <c r="I13" s="53">
        <v>14</v>
      </c>
      <c r="J13" s="42">
        <f t="shared" si="0"/>
        <v>70.2</v>
      </c>
      <c r="K13" s="42">
        <f t="shared" si="1"/>
        <v>-4.4000000000000004</v>
      </c>
      <c r="L13" s="42">
        <f t="shared" si="2"/>
        <v>15.7</v>
      </c>
      <c r="M13" s="43">
        <f t="shared" si="3"/>
        <v>3.41</v>
      </c>
      <c r="S13" s="20"/>
      <c r="T13" s="20"/>
      <c r="U13" s="20"/>
      <c r="V13" s="20"/>
      <c r="W13" s="20"/>
      <c r="X13" s="20"/>
      <c r="Y13" s="20"/>
      <c r="Z13" s="20"/>
      <c r="AA13" s="20"/>
    </row>
    <row r="14" spans="1:27">
      <c r="A14" s="41">
        <v>9</v>
      </c>
      <c r="B14" s="18">
        <v>0.48</v>
      </c>
      <c r="C14" s="52">
        <v>3.7</v>
      </c>
      <c r="D14" s="20">
        <v>36</v>
      </c>
      <c r="E14" s="20">
        <v>14</v>
      </c>
      <c r="F14" s="20">
        <v>66</v>
      </c>
      <c r="G14" s="20">
        <v>35</v>
      </c>
      <c r="H14" s="20">
        <v>21</v>
      </c>
      <c r="I14" s="53">
        <v>14</v>
      </c>
      <c r="J14" s="42">
        <f t="shared" si="0"/>
        <v>84.4</v>
      </c>
      <c r="K14" s="42">
        <f t="shared" si="1"/>
        <v>-3.5</v>
      </c>
      <c r="L14" s="42">
        <f t="shared" si="2"/>
        <v>38.700000000000003</v>
      </c>
      <c r="M14" s="43">
        <f t="shared" si="3"/>
        <v>10.46</v>
      </c>
      <c r="S14" s="20"/>
      <c r="T14" s="20"/>
      <c r="U14" s="20"/>
      <c r="V14" s="20"/>
      <c r="W14" s="20"/>
      <c r="X14" s="20"/>
      <c r="Y14" s="20"/>
      <c r="Z14" s="20"/>
      <c r="AA14" s="20"/>
    </row>
    <row r="15" spans="1:27">
      <c r="A15" s="41">
        <v>10</v>
      </c>
      <c r="B15" s="18">
        <v>0.08</v>
      </c>
      <c r="C15" s="52">
        <v>48.7</v>
      </c>
      <c r="D15" s="20">
        <v>282</v>
      </c>
      <c r="E15" s="20">
        <v>91</v>
      </c>
      <c r="F15" s="20">
        <v>608</v>
      </c>
      <c r="G15" s="20">
        <v>380</v>
      </c>
      <c r="H15" s="20">
        <v>223</v>
      </c>
      <c r="I15" s="53">
        <v>129</v>
      </c>
      <c r="J15" s="42">
        <f t="shared" si="0"/>
        <v>841.6</v>
      </c>
      <c r="K15" s="42">
        <f t="shared" si="1"/>
        <v>-46.4</v>
      </c>
      <c r="L15" s="42">
        <f t="shared" si="2"/>
        <v>24.6</v>
      </c>
      <c r="M15" s="43">
        <f t="shared" si="3"/>
        <v>0.51</v>
      </c>
      <c r="S15" s="21"/>
      <c r="T15" s="20"/>
      <c r="U15" s="20"/>
      <c r="V15" s="20"/>
      <c r="W15" s="20"/>
      <c r="X15" s="20"/>
      <c r="Y15" s="20"/>
      <c r="Z15" s="20"/>
      <c r="AA15" s="20"/>
    </row>
    <row r="16" spans="1:27">
      <c r="A16" s="41">
        <v>11</v>
      </c>
      <c r="B16" s="18">
        <v>0.21</v>
      </c>
      <c r="C16" s="52">
        <v>40.5</v>
      </c>
      <c r="D16" s="20">
        <v>54</v>
      </c>
      <c r="E16" s="20">
        <v>25</v>
      </c>
      <c r="F16" s="20">
        <v>136</v>
      </c>
      <c r="G16" s="20">
        <v>86</v>
      </c>
      <c r="H16" s="20">
        <v>49</v>
      </c>
      <c r="I16" s="53">
        <v>29</v>
      </c>
      <c r="J16" s="42">
        <f t="shared" si="0"/>
        <v>173.4</v>
      </c>
      <c r="K16" s="42">
        <f t="shared" si="1"/>
        <v>-38.6</v>
      </c>
      <c r="L16" s="42">
        <f t="shared" si="2"/>
        <v>5.9</v>
      </c>
      <c r="M16" s="43">
        <f t="shared" si="3"/>
        <v>0.15</v>
      </c>
      <c r="S16" s="21"/>
      <c r="T16" s="20"/>
      <c r="U16" s="20"/>
      <c r="V16" s="20"/>
      <c r="W16" s="20"/>
      <c r="X16" s="20"/>
      <c r="Y16" s="20"/>
      <c r="Z16" s="20"/>
      <c r="AA16" s="20"/>
    </row>
    <row r="17" spans="1:27">
      <c r="A17" s="41">
        <v>12</v>
      </c>
      <c r="B17" s="18">
        <v>0.18</v>
      </c>
      <c r="C17" s="52">
        <v>40.9</v>
      </c>
      <c r="D17" s="20">
        <v>69</v>
      </c>
      <c r="E17" s="20">
        <v>32</v>
      </c>
      <c r="F17" s="20">
        <v>219</v>
      </c>
      <c r="G17" s="20">
        <v>134</v>
      </c>
      <c r="H17" s="20">
        <v>93</v>
      </c>
      <c r="I17" s="53">
        <v>50</v>
      </c>
      <c r="J17" s="42">
        <f t="shared" si="0"/>
        <v>320.3</v>
      </c>
      <c r="K17" s="42">
        <f t="shared" si="1"/>
        <v>-39</v>
      </c>
      <c r="L17" s="42">
        <f t="shared" si="2"/>
        <v>25.7</v>
      </c>
      <c r="M17" s="43">
        <f t="shared" si="3"/>
        <v>0.63</v>
      </c>
      <c r="S17" s="21"/>
      <c r="T17" s="20"/>
      <c r="U17" s="20"/>
      <c r="V17" s="20"/>
      <c r="W17" s="20"/>
      <c r="X17" s="20"/>
      <c r="Y17" s="20"/>
      <c r="Z17" s="20"/>
      <c r="AA17" s="20"/>
    </row>
    <row r="18" spans="1:27">
      <c r="A18" s="41">
        <v>13</v>
      </c>
      <c r="B18" s="18">
        <v>0.16</v>
      </c>
      <c r="C18" s="52">
        <v>19.399999999999999</v>
      </c>
      <c r="D18" s="20">
        <v>89</v>
      </c>
      <c r="E18" s="20">
        <v>27</v>
      </c>
      <c r="F18" s="20">
        <v>208</v>
      </c>
      <c r="G18" s="20">
        <v>123</v>
      </c>
      <c r="H18" s="20">
        <v>85</v>
      </c>
      <c r="I18" s="53">
        <v>50</v>
      </c>
      <c r="J18" s="42">
        <f t="shared" si="0"/>
        <v>293.10000000000002</v>
      </c>
      <c r="K18" s="42">
        <f t="shared" si="1"/>
        <v>-18.5</v>
      </c>
      <c r="L18" s="42">
        <f t="shared" si="2"/>
        <v>31.4</v>
      </c>
      <c r="M18" s="43">
        <f t="shared" si="3"/>
        <v>1.62</v>
      </c>
      <c r="S18" s="21"/>
      <c r="T18" s="20"/>
      <c r="U18" s="20"/>
      <c r="V18" s="20"/>
      <c r="W18" s="20"/>
      <c r="X18" s="20"/>
      <c r="Y18" s="20"/>
      <c r="Z18" s="20"/>
      <c r="AA18" s="20"/>
    </row>
    <row r="19" spans="1:27">
      <c r="A19" s="41">
        <v>14</v>
      </c>
      <c r="B19" s="18">
        <v>0.16</v>
      </c>
      <c r="C19" s="52">
        <v>0</v>
      </c>
      <c r="D19" s="20">
        <v>0</v>
      </c>
      <c r="E19" s="20">
        <f>ROUND(0.25*E18,0)</f>
        <v>7</v>
      </c>
      <c r="F19" s="20">
        <f>ROUND(0.25*F18,0)</f>
        <v>52</v>
      </c>
      <c r="G19" s="20">
        <f>ROUND(0.25*G18,0)</f>
        <v>31</v>
      </c>
      <c r="H19" s="20">
        <f>ROUND(0.25*H18,0)</f>
        <v>21</v>
      </c>
      <c r="I19" s="53">
        <f>ROUND(0.25*I18,0)</f>
        <v>13</v>
      </c>
      <c r="J19" s="42">
        <f t="shared" si="0"/>
        <v>99.7</v>
      </c>
      <c r="K19" s="42">
        <f t="shared" si="1"/>
        <v>0</v>
      </c>
      <c r="L19" s="42">
        <f t="shared" si="2"/>
        <v>16</v>
      </c>
      <c r="M19" s="43">
        <f t="shared" si="3"/>
        <v>100</v>
      </c>
      <c r="S19" s="21"/>
      <c r="T19" s="20"/>
      <c r="U19" s="20"/>
      <c r="V19" s="20"/>
      <c r="W19" s="20"/>
      <c r="X19" s="20"/>
      <c r="Y19" s="20"/>
      <c r="Z19" s="20"/>
      <c r="AA19" s="20"/>
    </row>
    <row r="20" spans="1:27">
      <c r="A20" s="41">
        <v>15</v>
      </c>
      <c r="B20" s="18">
        <v>0.49</v>
      </c>
      <c r="C20" s="52">
        <v>32.200000000000003</v>
      </c>
      <c r="D20" s="20">
        <v>34</v>
      </c>
      <c r="E20" s="20">
        <v>15</v>
      </c>
      <c r="F20" s="20">
        <v>120</v>
      </c>
      <c r="G20" s="20">
        <v>80</v>
      </c>
      <c r="H20" s="20">
        <v>41</v>
      </c>
      <c r="I20" s="53">
        <v>24</v>
      </c>
      <c r="J20" s="42">
        <f t="shared" si="0"/>
        <v>163.19999999999999</v>
      </c>
      <c r="K20" s="42">
        <f t="shared" si="1"/>
        <v>-30.7</v>
      </c>
      <c r="L20" s="42">
        <f t="shared" si="2"/>
        <v>64.3</v>
      </c>
      <c r="M20" s="43">
        <f t="shared" si="3"/>
        <v>2</v>
      </c>
      <c r="S20" s="20"/>
      <c r="T20" s="20"/>
      <c r="U20" s="20"/>
      <c r="V20" s="20"/>
      <c r="W20" s="20"/>
      <c r="X20" s="20"/>
      <c r="Y20" s="20"/>
      <c r="Z20" s="20"/>
      <c r="AA20" s="20"/>
    </row>
    <row r="21" spans="1:27">
      <c r="A21" s="41">
        <v>16</v>
      </c>
      <c r="B21" s="18">
        <v>0.08</v>
      </c>
      <c r="C21" s="52">
        <v>31.9</v>
      </c>
      <c r="D21" s="20">
        <v>236</v>
      </c>
      <c r="E21" s="20">
        <v>75</v>
      </c>
      <c r="F21" s="20">
        <v>419</v>
      </c>
      <c r="G21" s="20">
        <v>289</v>
      </c>
      <c r="H21" s="20">
        <v>159</v>
      </c>
      <c r="I21" s="53">
        <v>103</v>
      </c>
      <c r="J21" s="42">
        <f t="shared" si="0"/>
        <v>588</v>
      </c>
      <c r="K21" s="42">
        <f t="shared" si="1"/>
        <v>-30.4</v>
      </c>
      <c r="L21" s="42">
        <f>ROUND(B21*J21+(1-B21)*K21,1)</f>
        <v>19.100000000000001</v>
      </c>
      <c r="M21" s="43">
        <f t="shared" si="3"/>
        <v>0.6</v>
      </c>
      <c r="S21" s="21"/>
      <c r="T21" s="22"/>
      <c r="U21" s="22"/>
      <c r="V21" s="22"/>
      <c r="W21" s="22"/>
      <c r="X21" s="20"/>
      <c r="Y21" s="20"/>
      <c r="Z21" s="20"/>
      <c r="AA21" s="20"/>
    </row>
    <row r="22" spans="1:27">
      <c r="A22" s="41">
        <v>17</v>
      </c>
      <c r="B22" s="18">
        <v>0.2</v>
      </c>
      <c r="C22" s="52">
        <v>11.2</v>
      </c>
      <c r="D22" s="20">
        <v>19</v>
      </c>
      <c r="E22" s="20">
        <v>6</v>
      </c>
      <c r="F22" s="20">
        <v>32</v>
      </c>
      <c r="G22" s="20">
        <v>21</v>
      </c>
      <c r="H22" s="20">
        <v>11</v>
      </c>
      <c r="I22" s="53">
        <v>6</v>
      </c>
      <c r="J22" s="42">
        <f t="shared" si="0"/>
        <v>33</v>
      </c>
      <c r="K22" s="42">
        <f t="shared" si="1"/>
        <v>-10.7</v>
      </c>
      <c r="L22" s="42">
        <f>ROUND(B22*J22+(1-B22)*K22,1)</f>
        <v>-2</v>
      </c>
      <c r="M22" s="43">
        <f t="shared" si="3"/>
        <v>-0.18</v>
      </c>
      <c r="S22" s="20"/>
      <c r="T22" s="23"/>
      <c r="U22" s="23"/>
      <c r="V22" s="23"/>
      <c r="W22" s="23"/>
      <c r="X22" s="24"/>
      <c r="Y22" s="20"/>
      <c r="Z22" s="20"/>
      <c r="AA22" s="20"/>
    </row>
    <row r="23" spans="1:27">
      <c r="A23" s="41">
        <v>18</v>
      </c>
      <c r="B23" s="18">
        <v>0.22</v>
      </c>
      <c r="C23" s="52">
        <v>9.6</v>
      </c>
      <c r="D23" s="20">
        <v>30</v>
      </c>
      <c r="E23" s="20">
        <v>15</v>
      </c>
      <c r="F23" s="20">
        <v>40</v>
      </c>
      <c r="G23" s="20">
        <v>25</v>
      </c>
      <c r="H23" s="20">
        <v>15</v>
      </c>
      <c r="I23" s="53">
        <v>8</v>
      </c>
      <c r="J23" s="42">
        <f t="shared" si="0"/>
        <v>46.9</v>
      </c>
      <c r="K23" s="42">
        <f t="shared" si="1"/>
        <v>-9.1999999999999993</v>
      </c>
      <c r="L23" s="42">
        <f>ROUND(B23*J23+(1-B23)*K23,1)</f>
        <v>3.1</v>
      </c>
      <c r="M23" s="43">
        <f t="shared" si="3"/>
        <v>0.32</v>
      </c>
      <c r="S23" s="20"/>
      <c r="T23" s="23"/>
      <c r="U23" s="23"/>
      <c r="V23" s="23"/>
      <c r="W23" s="23"/>
      <c r="X23" s="24"/>
      <c r="Y23" s="20"/>
      <c r="Z23" s="20"/>
      <c r="AA23" s="20"/>
    </row>
    <row r="24" spans="1:27">
      <c r="A24" s="41">
        <v>19</v>
      </c>
      <c r="B24" s="18">
        <v>0.38</v>
      </c>
      <c r="C24" s="52">
        <v>0.2</v>
      </c>
      <c r="D24" s="20">
        <v>2</v>
      </c>
      <c r="E24" s="20">
        <v>1</v>
      </c>
      <c r="F24" s="20">
        <v>3</v>
      </c>
      <c r="G24" s="20">
        <v>2</v>
      </c>
      <c r="H24" s="20">
        <v>1</v>
      </c>
      <c r="I24" s="53">
        <v>1</v>
      </c>
      <c r="J24" s="42">
        <f t="shared" si="0"/>
        <v>4.4000000000000004</v>
      </c>
      <c r="K24" s="42">
        <f t="shared" si="1"/>
        <v>-0.2</v>
      </c>
      <c r="L24" s="42">
        <f>ROUND(B24*J24+(1-B24)*K24,1)</f>
        <v>1.5</v>
      </c>
      <c r="M24" s="43">
        <f t="shared" si="3"/>
        <v>7.5</v>
      </c>
      <c r="S24" s="20"/>
      <c r="T24" s="23"/>
      <c r="U24" s="23"/>
      <c r="V24" s="23"/>
      <c r="W24" s="23"/>
      <c r="X24" s="20"/>
      <c r="Y24" s="20"/>
      <c r="Z24" s="20"/>
      <c r="AA24" s="20"/>
    </row>
    <row r="25" spans="1:27">
      <c r="A25" s="44">
        <v>20</v>
      </c>
      <c r="B25" s="45">
        <v>0.22</v>
      </c>
      <c r="C25" s="44">
        <v>7.3</v>
      </c>
      <c r="D25" s="46">
        <v>40</v>
      </c>
      <c r="E25" s="46">
        <v>13</v>
      </c>
      <c r="F25" s="46">
        <v>67</v>
      </c>
      <c r="G25" s="46">
        <v>40</v>
      </c>
      <c r="H25" s="46">
        <v>23</v>
      </c>
      <c r="I25" s="54">
        <v>13</v>
      </c>
      <c r="J25" s="47">
        <v>81.8</v>
      </c>
      <c r="K25" s="47">
        <v>-7</v>
      </c>
      <c r="L25" s="47">
        <v>12.5</v>
      </c>
      <c r="M25" s="48">
        <f t="shared" si="3"/>
        <v>1.71</v>
      </c>
      <c r="S25" s="20"/>
      <c r="T25" s="20"/>
      <c r="U25" s="20"/>
      <c r="V25" s="20"/>
      <c r="W25" s="20"/>
      <c r="X25" s="20"/>
      <c r="Y25" s="20"/>
      <c r="Z25" s="20"/>
      <c r="AA25" s="20"/>
    </row>
    <row r="26" spans="1:27">
      <c r="S26" s="20"/>
      <c r="T26" s="22"/>
      <c r="U26" s="22"/>
      <c r="V26" s="22"/>
      <c r="W26" s="22"/>
      <c r="X26" s="20"/>
      <c r="Y26" s="20"/>
      <c r="Z26" s="20"/>
      <c r="AA26" s="20"/>
    </row>
    <row r="27" spans="1:27">
      <c r="A27" t="s">
        <v>24</v>
      </c>
      <c r="C27" s="14">
        <f>SUM(C6:C25)</f>
        <v>438.79999999999995</v>
      </c>
      <c r="D27">
        <f>SUM(D6:D25)</f>
        <v>1812</v>
      </c>
      <c r="J27" s="14">
        <f>SUM(J6:J25)</f>
        <v>5090.5999999999995</v>
      </c>
      <c r="K27">
        <f>SUM(K6:K25)</f>
        <v>-418.49999999999994</v>
      </c>
      <c r="L27">
        <f>SUM(L6:L25)</f>
        <v>564.29999999999995</v>
      </c>
      <c r="S27" s="20"/>
      <c r="T27" s="23"/>
      <c r="U27" s="23"/>
      <c r="V27" s="23"/>
      <c r="W27" s="23"/>
      <c r="X27" s="25"/>
      <c r="Y27" s="20"/>
      <c r="Z27" s="20"/>
      <c r="AA27" s="20"/>
    </row>
    <row r="28" spans="1:27">
      <c r="A28" s="1"/>
      <c r="S28" s="20"/>
      <c r="T28" s="23"/>
      <c r="U28" s="23"/>
      <c r="V28" s="23"/>
      <c r="W28" s="23"/>
      <c r="X28" s="25"/>
      <c r="Y28" s="20"/>
      <c r="Z28" s="20"/>
      <c r="AA28" s="20"/>
    </row>
    <row r="29" spans="1:27">
      <c r="A29" s="1" t="s">
        <v>118</v>
      </c>
      <c r="N29" s="7"/>
      <c r="S29" s="20"/>
      <c r="T29" s="23"/>
      <c r="U29" s="23"/>
      <c r="V29" s="23"/>
      <c r="W29" s="23"/>
      <c r="X29" s="25"/>
      <c r="Y29" s="20"/>
      <c r="Z29" s="20"/>
      <c r="AA29" s="20"/>
    </row>
    <row r="30" spans="1:27">
      <c r="A30" s="49"/>
      <c r="B30" s="134"/>
      <c r="C30" s="134"/>
      <c r="D30" s="55"/>
      <c r="E30" s="55" t="s">
        <v>21</v>
      </c>
      <c r="F30" s="35" t="s">
        <v>22</v>
      </c>
      <c r="G30" s="35" t="s">
        <v>23</v>
      </c>
      <c r="H30" s="66"/>
      <c r="I30" s="56" t="s">
        <v>117</v>
      </c>
      <c r="J30" s="57"/>
      <c r="K30" s="55"/>
      <c r="L30" s="55"/>
      <c r="M30" s="58"/>
      <c r="S30" s="20"/>
      <c r="T30" s="23"/>
      <c r="U30" s="23"/>
      <c r="V30" s="23"/>
      <c r="W30" s="23"/>
      <c r="X30" s="25"/>
      <c r="Y30" s="74" t="s">
        <v>123</v>
      </c>
      <c r="Z30" s="20"/>
      <c r="AA30" s="20"/>
    </row>
    <row r="31" spans="1:27">
      <c r="A31" s="39" t="s">
        <v>0</v>
      </c>
      <c r="B31" s="4" t="s">
        <v>19</v>
      </c>
      <c r="C31" s="4" t="s">
        <v>20</v>
      </c>
      <c r="D31" s="4" t="s">
        <v>10</v>
      </c>
      <c r="E31" s="4" t="s">
        <v>17</v>
      </c>
      <c r="F31" s="15" t="s">
        <v>8</v>
      </c>
      <c r="G31" s="15" t="s">
        <v>8</v>
      </c>
      <c r="H31" s="39" t="s">
        <v>9</v>
      </c>
      <c r="I31" s="4" t="s">
        <v>3</v>
      </c>
      <c r="J31" s="4" t="s">
        <v>4</v>
      </c>
      <c r="K31" s="4" t="s">
        <v>5</v>
      </c>
      <c r="L31" s="4" t="s">
        <v>6</v>
      </c>
      <c r="M31" s="40" t="s">
        <v>16</v>
      </c>
      <c r="O31"/>
      <c r="U31" s="20"/>
      <c r="V31" s="20"/>
      <c r="W31" s="20"/>
      <c r="X31" s="20"/>
      <c r="Y31" s="75" t="str">
        <f>B31</f>
        <v>Yr Invest</v>
      </c>
      <c r="Z31" s="75" t="str">
        <f>C31</f>
        <v>W.I.</v>
      </c>
      <c r="AA31" s="20"/>
    </row>
    <row r="32" spans="1:27">
      <c r="A32" s="52">
        <v>1</v>
      </c>
      <c r="B32" s="17">
        <v>1</v>
      </c>
      <c r="C32" s="19">
        <v>0.9999999830783487</v>
      </c>
      <c r="D32" s="27">
        <v>0.2</v>
      </c>
      <c r="E32" s="8">
        <v>0</v>
      </c>
      <c r="F32" s="42">
        <f t="shared" ref="F32:F37" si="4">IF(B32=1,C32*C6,0)</f>
        <v>49.499999162378259</v>
      </c>
      <c r="G32" s="42">
        <f t="shared" ref="G32:G37" si="5">IF(B32=2,C32*C6,0)</f>
        <v>0</v>
      </c>
      <c r="H32" s="67">
        <f t="shared" ref="H32:H50" si="6">IF($B32=1,$C32,0)*IF($D32=1,-$C6-$D6+$E6,-$C6)</f>
        <v>-49.499999162378259</v>
      </c>
      <c r="I32" s="8">
        <f t="shared" ref="I32:I50" si="7">IF($B32=1,$C32,0)*IF($D32=1,F6,0)+IF($B32=2,$C32,0)*IF($D32=1,-$C6-$D6+$E6,-$C6)</f>
        <v>0</v>
      </c>
      <c r="J32" s="8">
        <f t="shared" ref="J32:J50" si="8">IF($B32=1,$C32,0)*IF($D32=1,G6,0)+IF($B32=2,$C32,0)*IF($D32=1,F6,0)</f>
        <v>0</v>
      </c>
      <c r="K32" s="8">
        <f t="shared" ref="K32:K50" si="9">IF($B32=1,$C32,0)*IF($D32=1,H6,0)+IF($B32=2,$C32,0)*IF($D32=1,G6,0)</f>
        <v>0</v>
      </c>
      <c r="L32" s="8">
        <f t="shared" ref="L32:L50" si="10">IF($B32=1,$C32,0)*IF($D32=1,I6,0)+IF($B32=2,$C32,0)*IF($D32=1,H6,0)</f>
        <v>0</v>
      </c>
      <c r="M32" s="59">
        <f t="shared" ref="M32:M50" si="11">IF($B32=2,$C32,0)*IF($D32=1,I6,0)</f>
        <v>0</v>
      </c>
      <c r="N32" s="11"/>
      <c r="O32"/>
      <c r="U32" s="22"/>
      <c r="V32" s="114">
        <f t="shared" ref="V32:V51" si="12">NPV(PVdisc,H32:M32)*(1+PVdisc)^0.5</f>
        <v>-47.196397369015827</v>
      </c>
      <c r="W32" s="117">
        <v>35.967172792708467</v>
      </c>
      <c r="X32" s="117">
        <v>35.967173401332069</v>
      </c>
      <c r="Y32" s="20">
        <v>0</v>
      </c>
      <c r="Z32" s="20">
        <v>0.5</v>
      </c>
      <c r="AA32" s="20"/>
    </row>
    <row r="33" spans="1:27">
      <c r="A33" s="52">
        <v>2</v>
      </c>
      <c r="B33" s="17">
        <v>1</v>
      </c>
      <c r="C33" s="19">
        <v>1</v>
      </c>
      <c r="D33" s="27">
        <v>0.25</v>
      </c>
      <c r="E33" s="8">
        <v>0</v>
      </c>
      <c r="F33" s="42">
        <f t="shared" si="4"/>
        <v>30.7</v>
      </c>
      <c r="G33" s="42">
        <f t="shared" si="5"/>
        <v>0</v>
      </c>
      <c r="H33" s="67">
        <f t="shared" si="6"/>
        <v>-30.7</v>
      </c>
      <c r="I33" s="8">
        <f t="shared" si="7"/>
        <v>0</v>
      </c>
      <c r="J33" s="8">
        <f t="shared" si="8"/>
        <v>0</v>
      </c>
      <c r="K33" s="8">
        <f t="shared" si="9"/>
        <v>0</v>
      </c>
      <c r="L33" s="8">
        <f t="shared" si="10"/>
        <v>0</v>
      </c>
      <c r="M33" s="59">
        <f t="shared" si="11"/>
        <v>0</v>
      </c>
      <c r="N33" s="11"/>
      <c r="O33"/>
      <c r="U33" s="23"/>
      <c r="V33" s="115">
        <f t="shared" si="12"/>
        <v>-29.271301489839683</v>
      </c>
      <c r="W33" s="118">
        <v>177.67438014602871</v>
      </c>
      <c r="X33" s="118">
        <v>177.67438014602871</v>
      </c>
      <c r="Y33" s="20">
        <v>0</v>
      </c>
      <c r="Z33" s="20">
        <v>0.5</v>
      </c>
      <c r="AA33" s="20"/>
    </row>
    <row r="34" spans="1:27">
      <c r="A34" s="52">
        <v>3</v>
      </c>
      <c r="B34" s="17">
        <v>1</v>
      </c>
      <c r="C34" s="19">
        <v>0.99999995376744799</v>
      </c>
      <c r="D34" s="27">
        <v>0.15</v>
      </c>
      <c r="E34" s="8">
        <v>0</v>
      </c>
      <c r="F34" s="42">
        <f t="shared" si="4"/>
        <v>17.999999167814064</v>
      </c>
      <c r="G34" s="42">
        <f t="shared" si="5"/>
        <v>0</v>
      </c>
      <c r="H34" s="67">
        <f t="shared" si="6"/>
        <v>-17.999999167814064</v>
      </c>
      <c r="I34" s="8">
        <f t="shared" si="7"/>
        <v>0</v>
      </c>
      <c r="J34" s="8">
        <f t="shared" si="8"/>
        <v>0</v>
      </c>
      <c r="K34" s="8">
        <f t="shared" si="9"/>
        <v>0</v>
      </c>
      <c r="L34" s="8">
        <f t="shared" si="10"/>
        <v>0</v>
      </c>
      <c r="M34" s="59">
        <f t="shared" si="11"/>
        <v>0</v>
      </c>
      <c r="N34" s="11"/>
      <c r="O34"/>
      <c r="U34" s="20"/>
      <c r="V34" s="115">
        <f t="shared" si="12"/>
        <v>-17.162325812962504</v>
      </c>
      <c r="W34" s="118">
        <v>36.570019776647975</v>
      </c>
      <c r="X34" s="118">
        <v>36.570021467373493</v>
      </c>
      <c r="Y34" s="20">
        <v>0</v>
      </c>
      <c r="Z34" s="20">
        <v>0.5</v>
      </c>
      <c r="AA34" s="20"/>
    </row>
    <row r="35" spans="1:27">
      <c r="A35" s="52">
        <v>4</v>
      </c>
      <c r="B35" s="17">
        <v>2</v>
      </c>
      <c r="C35" s="19">
        <v>0.57999999999999996</v>
      </c>
      <c r="D35" s="27">
        <v>0.05</v>
      </c>
      <c r="E35" s="8">
        <v>0</v>
      </c>
      <c r="F35" s="42">
        <f t="shared" si="4"/>
        <v>0</v>
      </c>
      <c r="G35" s="42">
        <f t="shared" si="5"/>
        <v>12.005999999999998</v>
      </c>
      <c r="H35" s="67">
        <f t="shared" si="6"/>
        <v>0</v>
      </c>
      <c r="I35" s="8">
        <f t="shared" si="7"/>
        <v>-12.005999999999998</v>
      </c>
      <c r="J35" s="8">
        <f t="shared" si="8"/>
        <v>0</v>
      </c>
      <c r="K35" s="8">
        <f t="shared" si="9"/>
        <v>0</v>
      </c>
      <c r="L35" s="8">
        <f t="shared" si="10"/>
        <v>0</v>
      </c>
      <c r="M35" s="59">
        <f t="shared" si="11"/>
        <v>0</v>
      </c>
      <c r="N35" s="11"/>
      <c r="O35"/>
      <c r="U35" s="20"/>
      <c r="V35" s="115">
        <f t="shared" si="12"/>
        <v>-10.406610769529617</v>
      </c>
      <c r="W35" s="118">
        <v>3.0859999820198637E-2</v>
      </c>
      <c r="X35" s="118">
        <v>0.78257390811457794</v>
      </c>
      <c r="Y35" s="20">
        <v>0</v>
      </c>
      <c r="Z35" s="20">
        <v>0.5</v>
      </c>
      <c r="AA35" s="20"/>
    </row>
    <row r="36" spans="1:27">
      <c r="A36" s="52">
        <v>5</v>
      </c>
      <c r="B36" s="26">
        <v>1</v>
      </c>
      <c r="C36" s="19">
        <v>0.99999995373391148</v>
      </c>
      <c r="D36" s="106">
        <f>Success!I14</f>
        <v>0</v>
      </c>
      <c r="E36" s="8">
        <v>0</v>
      </c>
      <c r="F36" s="42">
        <f t="shared" si="4"/>
        <v>5.1999997594163396</v>
      </c>
      <c r="G36" s="42">
        <f t="shared" si="5"/>
        <v>0</v>
      </c>
      <c r="H36" s="67">
        <f t="shared" si="6"/>
        <v>-5.1999997594163396</v>
      </c>
      <c r="I36" s="8">
        <f t="shared" si="7"/>
        <v>0</v>
      </c>
      <c r="J36" s="8">
        <f t="shared" si="8"/>
        <v>0</v>
      </c>
      <c r="K36" s="8">
        <f t="shared" si="9"/>
        <v>0</v>
      </c>
      <c r="L36" s="8">
        <f t="shared" si="10"/>
        <v>0</v>
      </c>
      <c r="M36" s="59">
        <f t="shared" si="11"/>
        <v>0</v>
      </c>
      <c r="N36" s="111" t="s">
        <v>152</v>
      </c>
      <c r="O36"/>
      <c r="U36" s="20"/>
      <c r="V36" s="124">
        <f t="shared" si="12"/>
        <v>-4.9580052346895602</v>
      </c>
      <c r="W36" s="125">
        <v>10.00427787827695</v>
      </c>
      <c r="X36" s="118">
        <v>10.004278341135656</v>
      </c>
      <c r="Y36" s="20">
        <v>0</v>
      </c>
      <c r="Z36" s="20">
        <v>0.5</v>
      </c>
      <c r="AA36" s="20"/>
    </row>
    <row r="37" spans="1:27">
      <c r="A37" s="52">
        <v>6</v>
      </c>
      <c r="B37" s="104">
        <f>IF(AND(C36&gt;=0.05,D36=1),2,0)</f>
        <v>0</v>
      </c>
      <c r="C37" s="80">
        <v>1</v>
      </c>
      <c r="D37" s="106">
        <f>Success!I15</f>
        <v>0</v>
      </c>
      <c r="E37" s="8">
        <v>0</v>
      </c>
      <c r="F37" s="42">
        <f t="shared" si="4"/>
        <v>0</v>
      </c>
      <c r="G37" s="42">
        <f t="shared" si="5"/>
        <v>0</v>
      </c>
      <c r="H37" s="67">
        <f t="shared" si="6"/>
        <v>0</v>
      </c>
      <c r="I37" s="8">
        <f t="shared" si="7"/>
        <v>0</v>
      </c>
      <c r="J37" s="8">
        <f t="shared" si="8"/>
        <v>0</v>
      </c>
      <c r="K37" s="8">
        <f t="shared" si="9"/>
        <v>0</v>
      </c>
      <c r="L37" s="8">
        <f t="shared" si="10"/>
        <v>0</v>
      </c>
      <c r="M37" s="59">
        <f t="shared" si="11"/>
        <v>0</v>
      </c>
      <c r="N37" s="11"/>
      <c r="O37"/>
      <c r="U37" s="20"/>
      <c r="V37" s="126">
        <f t="shared" si="12"/>
        <v>0</v>
      </c>
      <c r="W37" s="127">
        <v>8.6311882529877817</v>
      </c>
      <c r="X37" s="118">
        <v>8.6311882529877817</v>
      </c>
      <c r="Y37" s="20">
        <v>0</v>
      </c>
      <c r="Z37" s="20">
        <v>0.5</v>
      </c>
      <c r="AA37" s="20"/>
    </row>
    <row r="38" spans="1:27">
      <c r="A38" s="52">
        <v>7</v>
      </c>
      <c r="B38" s="17">
        <v>1</v>
      </c>
      <c r="C38" s="19">
        <v>0.99999999984823063</v>
      </c>
      <c r="D38" s="27">
        <v>0.42</v>
      </c>
      <c r="E38" s="8">
        <v>0</v>
      </c>
      <c r="F38" s="42">
        <f t="shared" ref="F38:F51" si="13">IF(B38=1,C38*C12,0)</f>
        <v>29.299999995553158</v>
      </c>
      <c r="G38" s="42">
        <f t="shared" ref="G38:G51" si="14">IF(B38=2,C38*C12,0)</f>
        <v>0</v>
      </c>
      <c r="H38" s="67">
        <f t="shared" si="6"/>
        <v>-29.299999995553158</v>
      </c>
      <c r="I38" s="8">
        <f t="shared" si="7"/>
        <v>0</v>
      </c>
      <c r="J38" s="8">
        <f t="shared" si="8"/>
        <v>0</v>
      </c>
      <c r="K38" s="8">
        <f t="shared" si="9"/>
        <v>0</v>
      </c>
      <c r="L38" s="8">
        <f t="shared" si="10"/>
        <v>0</v>
      </c>
      <c r="M38" s="59">
        <f t="shared" si="11"/>
        <v>0</v>
      </c>
      <c r="N38" s="11"/>
      <c r="O38"/>
      <c r="U38" s="20"/>
      <c r="V38" s="115">
        <f t="shared" si="12"/>
        <v>-27.936453860655956</v>
      </c>
      <c r="W38" s="118">
        <v>43.631814708348791</v>
      </c>
      <c r="X38" s="118">
        <v>47.99499618646859</v>
      </c>
      <c r="Y38" s="20">
        <v>0</v>
      </c>
      <c r="Z38" s="20">
        <v>0.5</v>
      </c>
      <c r="AA38" s="20"/>
    </row>
    <row r="39" spans="1:27">
      <c r="A39" s="52">
        <v>8</v>
      </c>
      <c r="B39" s="17">
        <v>1</v>
      </c>
      <c r="C39" s="19">
        <v>0.99999997597119861</v>
      </c>
      <c r="D39" s="27">
        <v>0.27</v>
      </c>
      <c r="E39" s="8">
        <v>0</v>
      </c>
      <c r="F39" s="42">
        <f t="shared" si="13"/>
        <v>4.5999998894675134</v>
      </c>
      <c r="G39" s="42">
        <f t="shared" si="14"/>
        <v>0</v>
      </c>
      <c r="H39" s="67">
        <f t="shared" si="6"/>
        <v>-4.5999998894675134</v>
      </c>
      <c r="I39" s="8">
        <f t="shared" si="7"/>
        <v>0</v>
      </c>
      <c r="J39" s="8">
        <f t="shared" si="8"/>
        <v>0</v>
      </c>
      <c r="K39" s="8">
        <f t="shared" si="9"/>
        <v>0</v>
      </c>
      <c r="L39" s="8">
        <f t="shared" si="10"/>
        <v>0</v>
      </c>
      <c r="M39" s="59">
        <f t="shared" si="11"/>
        <v>0</v>
      </c>
      <c r="N39" s="11"/>
      <c r="O39" s="85"/>
      <c r="U39" s="20"/>
      <c r="V39" s="115">
        <f t="shared" si="12"/>
        <v>-4.3859278051411339</v>
      </c>
      <c r="W39" s="118">
        <v>14.311800451443156</v>
      </c>
      <c r="X39" s="118">
        <v>15.742980874872355</v>
      </c>
      <c r="Y39" s="20">
        <v>0</v>
      </c>
      <c r="Z39" s="20">
        <v>0.5</v>
      </c>
      <c r="AA39" s="20"/>
    </row>
    <row r="40" spans="1:27">
      <c r="A40" s="52">
        <v>9</v>
      </c>
      <c r="B40" s="17">
        <v>1</v>
      </c>
      <c r="C40" s="19">
        <v>0.99999999729162425</v>
      </c>
      <c r="D40" s="27">
        <v>0.48</v>
      </c>
      <c r="E40" s="8">
        <v>0</v>
      </c>
      <c r="F40" s="42">
        <f t="shared" si="13"/>
        <v>3.6999999899790099</v>
      </c>
      <c r="G40" s="42">
        <f t="shared" si="14"/>
        <v>0</v>
      </c>
      <c r="H40" s="67">
        <f t="shared" si="6"/>
        <v>-3.6999999899790099</v>
      </c>
      <c r="I40" s="8">
        <f t="shared" si="7"/>
        <v>0</v>
      </c>
      <c r="J40" s="8">
        <f t="shared" si="8"/>
        <v>0</v>
      </c>
      <c r="K40" s="8">
        <f t="shared" si="9"/>
        <v>0</v>
      </c>
      <c r="L40" s="8">
        <f t="shared" si="10"/>
        <v>0</v>
      </c>
      <c r="M40" s="59">
        <f t="shared" si="11"/>
        <v>0</v>
      </c>
      <c r="N40" s="11"/>
      <c r="U40" s="20"/>
      <c r="V40" s="115">
        <f t="shared" si="12"/>
        <v>-3.5278115706540523</v>
      </c>
      <c r="W40" s="118">
        <v>38.698568470974735</v>
      </c>
      <c r="X40" s="118">
        <v>35.180516887076585</v>
      </c>
      <c r="Y40" s="20">
        <v>0</v>
      </c>
      <c r="Z40" s="20">
        <v>0.5</v>
      </c>
      <c r="AA40" s="20"/>
    </row>
    <row r="41" spans="1:27">
      <c r="A41" s="52">
        <v>10</v>
      </c>
      <c r="B41" s="17">
        <v>2</v>
      </c>
      <c r="C41" s="19">
        <v>1</v>
      </c>
      <c r="D41" s="27">
        <v>0.08</v>
      </c>
      <c r="E41" s="8">
        <v>0</v>
      </c>
      <c r="F41" s="42">
        <f t="shared" si="13"/>
        <v>0</v>
      </c>
      <c r="G41" s="42">
        <f t="shared" si="14"/>
        <v>48.7</v>
      </c>
      <c r="H41" s="67">
        <f t="shared" si="6"/>
        <v>0</v>
      </c>
      <c r="I41" s="8">
        <f t="shared" si="7"/>
        <v>-48.7</v>
      </c>
      <c r="J41" s="8">
        <f t="shared" si="8"/>
        <v>0</v>
      </c>
      <c r="K41" s="8">
        <f t="shared" si="9"/>
        <v>0</v>
      </c>
      <c r="L41" s="8">
        <f t="shared" si="10"/>
        <v>0</v>
      </c>
      <c r="M41" s="59">
        <f t="shared" si="11"/>
        <v>0</v>
      </c>
      <c r="N41" s="11"/>
      <c r="U41" s="20"/>
      <c r="V41" s="115">
        <f t="shared" si="12"/>
        <v>-42.212389178418498</v>
      </c>
      <c r="W41" s="118">
        <v>0</v>
      </c>
      <c r="X41" s="118">
        <v>24.612972814655986</v>
      </c>
      <c r="Y41" s="20">
        <v>0</v>
      </c>
      <c r="Z41" s="20">
        <v>0.5</v>
      </c>
      <c r="AA41" s="20"/>
    </row>
    <row r="42" spans="1:27">
      <c r="A42" s="52">
        <v>11</v>
      </c>
      <c r="B42" s="17">
        <v>2</v>
      </c>
      <c r="C42" s="19">
        <v>0.99999999844037568</v>
      </c>
      <c r="D42" s="27">
        <v>0.21</v>
      </c>
      <c r="E42" s="8">
        <v>0</v>
      </c>
      <c r="F42" s="42">
        <f t="shared" si="13"/>
        <v>0</v>
      </c>
      <c r="G42" s="42">
        <f t="shared" si="14"/>
        <v>40.499999936835216</v>
      </c>
      <c r="H42" s="67">
        <f t="shared" si="6"/>
        <v>0</v>
      </c>
      <c r="I42" s="8">
        <f t="shared" si="7"/>
        <v>-40.499999936835216</v>
      </c>
      <c r="J42" s="8">
        <f t="shared" si="8"/>
        <v>0</v>
      </c>
      <c r="K42" s="8">
        <f t="shared" si="9"/>
        <v>0</v>
      </c>
      <c r="L42" s="8">
        <f t="shared" si="10"/>
        <v>0</v>
      </c>
      <c r="M42" s="59">
        <f t="shared" si="11"/>
        <v>0</v>
      </c>
      <c r="N42" s="11"/>
      <c r="O42" s="105"/>
      <c r="U42" s="20"/>
      <c r="V42" s="115">
        <f t="shared" si="12"/>
        <v>-35.104758912928396</v>
      </c>
      <c r="W42" s="118">
        <v>5.3652531145586515</v>
      </c>
      <c r="X42" s="118">
        <v>5.9017784352191773</v>
      </c>
      <c r="Y42" s="20">
        <v>0</v>
      </c>
      <c r="Z42" s="20">
        <v>0.5</v>
      </c>
      <c r="AA42" s="20"/>
    </row>
    <row r="43" spans="1:27">
      <c r="A43" s="52">
        <v>12</v>
      </c>
      <c r="B43" s="17">
        <v>1</v>
      </c>
      <c r="C43" s="19">
        <v>1</v>
      </c>
      <c r="D43" s="27">
        <v>0.18</v>
      </c>
      <c r="E43" s="8">
        <v>0</v>
      </c>
      <c r="F43" s="42">
        <f t="shared" si="13"/>
        <v>40.9</v>
      </c>
      <c r="G43" s="42">
        <f t="shared" si="14"/>
        <v>0</v>
      </c>
      <c r="H43" s="67">
        <f t="shared" si="6"/>
        <v>-40.9</v>
      </c>
      <c r="I43" s="8">
        <f t="shared" si="7"/>
        <v>0</v>
      </c>
      <c r="J43" s="8">
        <f t="shared" si="8"/>
        <v>0</v>
      </c>
      <c r="K43" s="8">
        <f t="shared" si="9"/>
        <v>0</v>
      </c>
      <c r="L43" s="8">
        <f t="shared" si="10"/>
        <v>0</v>
      </c>
      <c r="M43" s="59">
        <f t="shared" si="11"/>
        <v>0</v>
      </c>
      <c r="N43" s="11"/>
      <c r="O43" s="105" t="s">
        <v>156</v>
      </c>
      <c r="U43" s="20"/>
      <c r="V43" s="120">
        <f t="shared" si="12"/>
        <v>-38.996619900144729</v>
      </c>
      <c r="W43" s="121">
        <v>1.5686238362628904</v>
      </c>
      <c r="X43" s="118">
        <v>25.680922549665798</v>
      </c>
      <c r="Y43" s="20">
        <v>0</v>
      </c>
      <c r="Z43" s="20">
        <v>0.5</v>
      </c>
      <c r="AA43" s="20"/>
    </row>
    <row r="44" spans="1:27">
      <c r="A44" s="52">
        <v>13</v>
      </c>
      <c r="B44" s="17">
        <v>1</v>
      </c>
      <c r="C44" s="19">
        <v>0.99999998030168591</v>
      </c>
      <c r="D44" s="27">
        <v>0.16</v>
      </c>
      <c r="E44" s="60">
        <v>0</v>
      </c>
      <c r="F44" s="42">
        <f t="shared" si="13"/>
        <v>19.399999617852707</v>
      </c>
      <c r="G44" s="42">
        <f t="shared" si="14"/>
        <v>0</v>
      </c>
      <c r="H44" s="67">
        <f t="shared" si="6"/>
        <v>-19.399999617852707</v>
      </c>
      <c r="I44" s="8">
        <f t="shared" si="7"/>
        <v>0</v>
      </c>
      <c r="J44" s="8">
        <f t="shared" si="8"/>
        <v>0</v>
      </c>
      <c r="K44" s="8">
        <f t="shared" si="9"/>
        <v>0</v>
      </c>
      <c r="L44" s="8">
        <f t="shared" si="10"/>
        <v>0</v>
      </c>
      <c r="M44" s="59">
        <f t="shared" si="11"/>
        <v>0</v>
      </c>
      <c r="N44" s="111" t="s">
        <v>151</v>
      </c>
      <c r="O44" s="112">
        <f>B44*B45</f>
        <v>0</v>
      </c>
      <c r="P44" s="90" t="s">
        <v>124</v>
      </c>
      <c r="U44" s="129">
        <f>L18</f>
        <v>31.4</v>
      </c>
      <c r="V44" s="124">
        <f t="shared" si="12"/>
        <v>-18.49717386700134</v>
      </c>
      <c r="W44" s="125">
        <v>31.350800109392047</v>
      </c>
      <c r="X44" s="118">
        <v>0</v>
      </c>
      <c r="Y44" s="20">
        <v>0</v>
      </c>
      <c r="Z44" s="20">
        <v>0.5</v>
      </c>
      <c r="AA44" s="20"/>
    </row>
    <row r="45" spans="1:27">
      <c r="A45" s="52">
        <v>14</v>
      </c>
      <c r="B45" s="17">
        <v>0</v>
      </c>
      <c r="C45" s="80">
        <v>1</v>
      </c>
      <c r="D45" s="81">
        <f>D44</f>
        <v>0.16</v>
      </c>
      <c r="E45" s="61">
        <v>0</v>
      </c>
      <c r="F45" s="42">
        <f t="shared" si="13"/>
        <v>0</v>
      </c>
      <c r="G45" s="42">
        <f t="shared" si="14"/>
        <v>0</v>
      </c>
      <c r="H45" s="67">
        <f t="shared" si="6"/>
        <v>0</v>
      </c>
      <c r="I45" s="8">
        <f t="shared" si="7"/>
        <v>0</v>
      </c>
      <c r="J45" s="8">
        <f t="shared" si="8"/>
        <v>0</v>
      </c>
      <c r="K45" s="8">
        <f t="shared" si="9"/>
        <v>0</v>
      </c>
      <c r="L45" s="8">
        <f t="shared" si="10"/>
        <v>0</v>
      </c>
      <c r="M45" s="59">
        <f t="shared" si="11"/>
        <v>0</v>
      </c>
      <c r="N45" s="6"/>
      <c r="O45" s="105"/>
      <c r="U45" s="129">
        <f>L19</f>
        <v>16</v>
      </c>
      <c r="V45" s="126">
        <f t="shared" si="12"/>
        <v>0</v>
      </c>
      <c r="W45" s="128">
        <v>0</v>
      </c>
      <c r="X45" s="119">
        <v>15.949422685295861</v>
      </c>
    </row>
    <row r="46" spans="1:27">
      <c r="A46" s="52">
        <v>15</v>
      </c>
      <c r="B46" s="17">
        <v>1</v>
      </c>
      <c r="C46" s="19">
        <v>0.99999999827091146</v>
      </c>
      <c r="D46" s="27">
        <v>0.49</v>
      </c>
      <c r="E46" s="61">
        <v>0</v>
      </c>
      <c r="F46" s="42">
        <f t="shared" si="13"/>
        <v>32.199999944323352</v>
      </c>
      <c r="G46" s="42">
        <f t="shared" si="14"/>
        <v>0</v>
      </c>
      <c r="H46" s="67">
        <f t="shared" si="6"/>
        <v>-32.199999944323352</v>
      </c>
      <c r="I46" s="8">
        <f t="shared" si="7"/>
        <v>0</v>
      </c>
      <c r="J46" s="8">
        <f t="shared" si="8"/>
        <v>0</v>
      </c>
      <c r="K46" s="8">
        <f t="shared" si="9"/>
        <v>0</v>
      </c>
      <c r="L46" s="8">
        <f t="shared" si="10"/>
        <v>0</v>
      </c>
      <c r="M46" s="59">
        <f t="shared" si="11"/>
        <v>0</v>
      </c>
      <c r="N46" s="87"/>
      <c r="O46" s="105"/>
      <c r="V46" s="116">
        <f t="shared" si="12"/>
        <v>-30.70149532062247</v>
      </c>
      <c r="W46" s="119">
        <v>58.479667634106242</v>
      </c>
      <c r="X46" s="119">
        <v>64.327634508744907</v>
      </c>
      <c r="Y46">
        <v>0</v>
      </c>
      <c r="Z46">
        <v>0.5</v>
      </c>
    </row>
    <row r="47" spans="1:27">
      <c r="A47" s="52">
        <v>16</v>
      </c>
      <c r="B47" s="17">
        <v>2</v>
      </c>
      <c r="C47" s="19">
        <v>1</v>
      </c>
      <c r="D47" s="27">
        <v>0.08</v>
      </c>
      <c r="E47" s="8">
        <v>0</v>
      </c>
      <c r="F47" s="42">
        <f t="shared" si="13"/>
        <v>0</v>
      </c>
      <c r="G47" s="42">
        <f t="shared" si="14"/>
        <v>31.9</v>
      </c>
      <c r="H47" s="67">
        <f t="shared" si="6"/>
        <v>0</v>
      </c>
      <c r="I47" s="8">
        <f t="shared" si="7"/>
        <v>-31.9</v>
      </c>
      <c r="J47" s="8">
        <f t="shared" si="8"/>
        <v>0</v>
      </c>
      <c r="K47" s="8">
        <f t="shared" si="9"/>
        <v>0</v>
      </c>
      <c r="L47" s="8">
        <f t="shared" si="10"/>
        <v>0</v>
      </c>
      <c r="M47" s="59">
        <f t="shared" si="11"/>
        <v>0</v>
      </c>
      <c r="N47" s="87"/>
      <c r="O47" s="105"/>
      <c r="V47" s="116">
        <f t="shared" si="12"/>
        <v>-27.650415088122177</v>
      </c>
      <c r="W47" s="119">
        <v>1.0574833738697114E-3</v>
      </c>
      <c r="X47" s="119">
        <v>19.054873978037062</v>
      </c>
      <c r="Y47">
        <v>0</v>
      </c>
      <c r="Z47">
        <v>0.5</v>
      </c>
    </row>
    <row r="48" spans="1:27">
      <c r="A48" s="52">
        <v>17</v>
      </c>
      <c r="B48" s="17">
        <v>1</v>
      </c>
      <c r="C48" s="80">
        <v>1</v>
      </c>
      <c r="D48" s="106">
        <f>Success!I27</f>
        <v>0</v>
      </c>
      <c r="E48" s="60">
        <v>0</v>
      </c>
      <c r="F48" s="42">
        <f t="shared" si="13"/>
        <v>11.2</v>
      </c>
      <c r="G48" s="42">
        <f t="shared" si="14"/>
        <v>0</v>
      </c>
      <c r="H48" s="67">
        <f t="shared" si="6"/>
        <v>-11.2</v>
      </c>
      <c r="I48" s="8">
        <f t="shared" si="7"/>
        <v>0</v>
      </c>
      <c r="J48" s="8">
        <f t="shared" si="8"/>
        <v>0</v>
      </c>
      <c r="K48" s="8">
        <f t="shared" si="9"/>
        <v>0</v>
      </c>
      <c r="L48" s="8">
        <f t="shared" si="10"/>
        <v>0</v>
      </c>
      <c r="M48" s="59">
        <f t="shared" si="11"/>
        <v>0</v>
      </c>
      <c r="N48" s="87"/>
      <c r="O48" s="85"/>
      <c r="V48" s="122">
        <f>NPV(PVdisc,H48:M48)*(1+PVdisc)^0.5</f>
        <v>-10.678780999550632</v>
      </c>
      <c r="W48" s="123">
        <v>-1.9433809094835692</v>
      </c>
      <c r="X48" s="119">
        <v>0</v>
      </c>
      <c r="Y48">
        <v>0</v>
      </c>
      <c r="Z48">
        <v>0.5</v>
      </c>
    </row>
    <row r="49" spans="1:26">
      <c r="A49" s="52">
        <v>18</v>
      </c>
      <c r="B49" s="17">
        <v>2</v>
      </c>
      <c r="C49" s="19">
        <v>0.99999999717281518</v>
      </c>
      <c r="D49" s="27">
        <v>0.22</v>
      </c>
      <c r="E49" s="8">
        <v>0</v>
      </c>
      <c r="F49" s="42">
        <f t="shared" si="13"/>
        <v>0</v>
      </c>
      <c r="G49" s="42">
        <f t="shared" si="14"/>
        <v>9.5999999728590257</v>
      </c>
      <c r="H49" s="67">
        <f t="shared" si="6"/>
        <v>0</v>
      </c>
      <c r="I49" s="8">
        <f t="shared" si="7"/>
        <v>-9.5999999728590257</v>
      </c>
      <c r="J49" s="8">
        <f t="shared" si="8"/>
        <v>0</v>
      </c>
      <c r="K49" s="8">
        <f t="shared" si="9"/>
        <v>0</v>
      </c>
      <c r="L49" s="8">
        <f t="shared" si="10"/>
        <v>0</v>
      </c>
      <c r="M49" s="59">
        <f t="shared" si="11"/>
        <v>0</v>
      </c>
      <c r="N49" s="111" t="s">
        <v>150</v>
      </c>
      <c r="O49" s="135">
        <v>0.99999999969038511</v>
      </c>
      <c r="P49" s="90" t="s">
        <v>147</v>
      </c>
      <c r="V49" s="116">
        <f t="shared" si="12"/>
        <v>-8.321128028072529</v>
      </c>
      <c r="W49" s="119">
        <v>3.1720718854259129</v>
      </c>
      <c r="X49" s="119">
        <v>3.1720718943939588</v>
      </c>
      <c r="Y49">
        <v>0</v>
      </c>
      <c r="Z49">
        <v>0.5</v>
      </c>
    </row>
    <row r="50" spans="1:26">
      <c r="A50" s="52">
        <v>19</v>
      </c>
      <c r="B50" s="17">
        <v>1</v>
      </c>
      <c r="C50" s="19">
        <v>0.999999994841692</v>
      </c>
      <c r="D50" s="27">
        <v>0.38</v>
      </c>
      <c r="E50" s="8">
        <v>0</v>
      </c>
      <c r="F50" s="42">
        <f t="shared" si="13"/>
        <v>0.19999999896833842</v>
      </c>
      <c r="G50" s="42">
        <f t="shared" si="14"/>
        <v>0</v>
      </c>
      <c r="H50" s="67">
        <f t="shared" si="6"/>
        <v>-0.19999999896833842</v>
      </c>
      <c r="I50" s="8">
        <f t="shared" si="7"/>
        <v>0</v>
      </c>
      <c r="J50" s="8">
        <f t="shared" si="8"/>
        <v>0</v>
      </c>
      <c r="K50" s="8">
        <f t="shared" si="9"/>
        <v>0</v>
      </c>
      <c r="L50" s="8">
        <f t="shared" si="10"/>
        <v>0</v>
      </c>
      <c r="M50" s="59">
        <f t="shared" si="11"/>
        <v>0</v>
      </c>
      <c r="N50" s="11"/>
      <c r="O50" s="136">
        <v>0.99999999942926354</v>
      </c>
      <c r="P50" s="90" t="s">
        <v>146</v>
      </c>
      <c r="Q50" s="11"/>
      <c r="V50" s="116">
        <f t="shared" si="12"/>
        <v>-0.19069251686546773</v>
      </c>
      <c r="W50" s="119">
        <v>1.5536744772282984</v>
      </c>
      <c r="X50" s="119">
        <v>1.5536744852426234</v>
      </c>
      <c r="Y50">
        <v>0</v>
      </c>
      <c r="Z50">
        <v>0.5</v>
      </c>
    </row>
    <row r="51" spans="1:26">
      <c r="A51" s="62">
        <v>20</v>
      </c>
      <c r="B51" s="107">
        <f>IF(B48=1,2,0)</f>
        <v>2</v>
      </c>
      <c r="C51" s="108">
        <f>IF(B48=0,0,IF(D48=1,O50,O49))</f>
        <v>0.99999999969038511</v>
      </c>
      <c r="D51" s="110">
        <f>Success!I28</f>
        <v>0</v>
      </c>
      <c r="E51" s="63">
        <v>0</v>
      </c>
      <c r="F51" s="47">
        <f t="shared" si="13"/>
        <v>0</v>
      </c>
      <c r="G51" s="47">
        <f t="shared" si="14"/>
        <v>7.2999999977398113</v>
      </c>
      <c r="H51" s="68">
        <f>IF($B51=1,$C51,0)*IF($D51=1,-$C25-$D25+$E25,-$C25)</f>
        <v>0</v>
      </c>
      <c r="I51" s="64">
        <f>IF($B51=1,$C51,0)*IF($D51=1,F25,0)+IF($B51=2,$C51,0)*IF($D51=1,-$C25-$D25+$E25,-$C25)</f>
        <v>-7.2999999977398113</v>
      </c>
      <c r="J51" s="64">
        <f>IF($B51=1,$C51,0)*IF($D51=1,G25,0)+IF($B51=2,$C51,0)*IF($D51=1,F25,0)</f>
        <v>0</v>
      </c>
      <c r="K51" s="64">
        <f>IF($B51=1,$C51,0)*IF($D51=1,H25,0)+IF($B51=2,$C51,0)*IF($D51=1,G25,0)</f>
        <v>0</v>
      </c>
      <c r="L51" s="64">
        <f>IF($B51=1,$C51,0)*IF($D51=1,I25,0)+IF($B51=2,$C51,0)*IF($D51=1,H25,0)</f>
        <v>0</v>
      </c>
      <c r="M51" s="65">
        <f>IF($B51=2,$C51,0)*IF($D51=1,I25,0)</f>
        <v>0</v>
      </c>
      <c r="N51" s="11"/>
      <c r="O51" s="85"/>
      <c r="Q51" s="11"/>
      <c r="U51">
        <v>0.99999999963817665</v>
      </c>
      <c r="V51" s="122">
        <f>NPV(PVdisc,H51:M51)*(1+PVdisc)^0.5</f>
        <v>-6.3275244539434707</v>
      </c>
      <c r="W51" s="123">
        <v>11.430975126943146</v>
      </c>
      <c r="X51" s="119">
        <v>0</v>
      </c>
      <c r="Y51">
        <v>0</v>
      </c>
      <c r="Z51">
        <v>0.5</v>
      </c>
    </row>
    <row r="52" spans="1:26">
      <c r="B52">
        <f>SUM(B32:B51)</f>
        <v>24</v>
      </c>
      <c r="C52" s="2">
        <f>SUM(C32:C51)</f>
        <v>19.579999832408625</v>
      </c>
      <c r="O52"/>
      <c r="Q52" s="77"/>
    </row>
    <row r="53" spans="1:26">
      <c r="C53" s="2"/>
      <c r="E53" s="9">
        <f>SUM(E32:E51)</f>
        <v>0</v>
      </c>
      <c r="F53" s="83">
        <f>SUM(F32:F51)</f>
        <v>244.89999752575272</v>
      </c>
      <c r="G53" s="83">
        <f>SUM(G32:G51)</f>
        <v>150.00599990743405</v>
      </c>
      <c r="H53" s="33" t="s">
        <v>95</v>
      </c>
      <c r="I53" s="13"/>
      <c r="J53" s="13"/>
      <c r="K53" s="13"/>
      <c r="L53" s="13"/>
      <c r="M53" s="13"/>
      <c r="O53" s="28"/>
      <c r="W53" s="2">
        <f>W51+W48</f>
        <v>9.4875942174595771</v>
      </c>
    </row>
    <row r="54" spans="1:26">
      <c r="B54" s="3" t="s">
        <v>25</v>
      </c>
      <c r="C54" s="133">
        <v>0.1</v>
      </c>
      <c r="F54" s="6" t="s">
        <v>27</v>
      </c>
      <c r="N54" s="3" t="s">
        <v>18</v>
      </c>
      <c r="O54" s="3" t="s">
        <v>119</v>
      </c>
      <c r="P54" s="79" t="s">
        <v>13</v>
      </c>
    </row>
    <row r="55" spans="1:26">
      <c r="B55" s="3" t="s">
        <v>26</v>
      </c>
      <c r="C55" s="113">
        <v>150</v>
      </c>
      <c r="D55" s="3" t="s">
        <v>7</v>
      </c>
      <c r="E55" s="130">
        <f>-SUM(E32:E51)</f>
        <v>0</v>
      </c>
      <c r="F55" s="130">
        <f>-Excess_Cap_Penalty*MAX(TestYr1-Annual_Test_Budget,0)</f>
        <v>-9.4899997525752724</v>
      </c>
      <c r="G55" s="130">
        <f>-Excess_Cap_Penalty*MAX(TestYr2-Annual_Test_Budget,0)</f>
        <v>-5.9999074340453271E-4</v>
      </c>
      <c r="H55" s="69">
        <f>SUM(H32:H51)+ExcessCapPenaltyYr1</f>
        <v>-254.389997278328</v>
      </c>
      <c r="I55" s="70">
        <f>SUM(I32:I51)+ExcessCapPenaltyYr2</f>
        <v>-150.00659989817746</v>
      </c>
      <c r="J55" s="70">
        <f>SUM(J32:J51)</f>
        <v>0</v>
      </c>
      <c r="K55" s="70">
        <f>SUM(K32:K51)</f>
        <v>0</v>
      </c>
      <c r="L55" s="70">
        <f>SUM(L32:L51)</f>
        <v>0</v>
      </c>
      <c r="M55" s="71">
        <f>SUM(M32:M51)</f>
        <v>0</v>
      </c>
      <c r="N55" s="10">
        <f>SUM(H55:M55)</f>
        <v>-404.39659717650545</v>
      </c>
      <c r="O55" s="30">
        <f>PenaltiesCol+NPV(PVdisc,H55:M55)*(1+PVdisc)^0.5</f>
        <v>-372.57469197666819</v>
      </c>
      <c r="P55" s="78">
        <v>476.49882523504374</v>
      </c>
      <c r="Q55" s="78"/>
    </row>
    <row r="56" spans="1:26">
      <c r="D56" s="28" t="s">
        <v>96</v>
      </c>
      <c r="E56" s="29">
        <v>0</v>
      </c>
      <c r="F56" s="73">
        <v>0</v>
      </c>
      <c r="G56" s="73">
        <v>0</v>
      </c>
      <c r="H56" s="9"/>
      <c r="I56" s="9"/>
      <c r="J56" s="9"/>
      <c r="K56" s="9"/>
      <c r="L56" s="9"/>
      <c r="M56" s="9"/>
      <c r="O56" s="76"/>
    </row>
    <row r="60" spans="1:26">
      <c r="A60" s="31" t="s">
        <v>122</v>
      </c>
      <c r="B60" s="11"/>
      <c r="C60" s="11"/>
      <c r="D60" s="11"/>
      <c r="E60" s="11"/>
    </row>
    <row r="70" spans="13:15">
      <c r="M70" s="2"/>
    </row>
    <row r="71" spans="13:15">
      <c r="M71" s="2"/>
      <c r="O71"/>
    </row>
  </sheetData>
  <mergeCells count="1">
    <mergeCell ref="B30:C30"/>
  </mergeCells>
  <pageMargins left="0.7" right="0.7" top="0.75" bottom="0.75" header="0.3" footer="0.3"/>
  <drawing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49"/>
  <sheetViews>
    <sheetView zoomScaleNormal="100" workbookViewId="0"/>
  </sheetViews>
  <sheetFormatPr defaultRowHeight="12.75"/>
  <sheetData>
    <row r="1" spans="1:14">
      <c r="A1" t="str">
        <f ca="1">MID(CELL("filename"),FIND("[",CELL("filename"))+1,FIND("]",CELL("filename"))-FIND("[",CELL("filename"))-14)&amp;MID(CELL("filename"),FIND(".",CELL("filename")),5)</f>
        <v>834_Cases_.xlsx</v>
      </c>
      <c r="E1" s="32" t="s">
        <v>93</v>
      </c>
      <c r="F1" s="11"/>
      <c r="G1" s="11"/>
      <c r="H1" s="11"/>
      <c r="I1" s="32" t="s">
        <v>148</v>
      </c>
    </row>
    <row r="2" spans="1:14">
      <c r="A2" s="1"/>
      <c r="E2" s="32"/>
      <c r="F2" s="11"/>
      <c r="G2" s="11"/>
      <c r="H2" s="11"/>
      <c r="I2" s="32"/>
    </row>
    <row r="3" spans="1:14">
      <c r="N3" s="20"/>
    </row>
    <row r="4" spans="1:14">
      <c r="E4" s="1" t="s">
        <v>155</v>
      </c>
      <c r="N4" s="20"/>
    </row>
    <row r="5" spans="1:14">
      <c r="N5" s="20"/>
    </row>
    <row r="6" spans="1:14">
      <c r="I6" s="94" t="s">
        <v>134</v>
      </c>
      <c r="J6" s="95"/>
      <c r="K6" s="20"/>
      <c r="N6" s="20"/>
    </row>
    <row r="7" spans="1:14">
      <c r="F7" s="92" t="s">
        <v>132</v>
      </c>
      <c r="G7" s="92" t="s">
        <v>133</v>
      </c>
      <c r="H7" s="98" t="s">
        <v>135</v>
      </c>
      <c r="I7" s="96" t="s">
        <v>131</v>
      </c>
      <c r="J7" s="97" t="s">
        <v>130</v>
      </c>
      <c r="K7" s="20"/>
      <c r="N7" s="20"/>
    </row>
    <row r="8" spans="1:14">
      <c r="F8">
        <v>0.08</v>
      </c>
      <c r="G8" s="2">
        <f>F8</f>
        <v>0.08</v>
      </c>
      <c r="H8" s="49">
        <v>0</v>
      </c>
      <c r="I8" s="55">
        <v>1</v>
      </c>
      <c r="J8" s="51">
        <v>1</v>
      </c>
      <c r="K8" s="20"/>
      <c r="N8" s="20"/>
    </row>
    <row r="9" spans="1:14">
      <c r="F9">
        <v>0.12</v>
      </c>
      <c r="G9" s="2">
        <f>G8+F9</f>
        <v>0.2</v>
      </c>
      <c r="H9" s="99">
        <f>G8</f>
        <v>0.08</v>
      </c>
      <c r="I9" s="13">
        <v>1</v>
      </c>
      <c r="J9" s="53">
        <v>0</v>
      </c>
      <c r="K9" s="20"/>
      <c r="N9" s="20"/>
    </row>
    <row r="10" spans="1:14">
      <c r="F10">
        <v>0.08</v>
      </c>
      <c r="G10" s="2">
        <f>G9+F10</f>
        <v>0.28000000000000003</v>
      </c>
      <c r="H10" s="99">
        <f>G9</f>
        <v>0.2</v>
      </c>
      <c r="I10" s="13">
        <v>0</v>
      </c>
      <c r="J10" s="100">
        <v>1</v>
      </c>
      <c r="N10" s="20"/>
    </row>
    <row r="11" spans="1:14">
      <c r="F11" s="91">
        <v>0.72</v>
      </c>
      <c r="G11" s="2">
        <f>G10+F11</f>
        <v>1</v>
      </c>
      <c r="H11" s="101">
        <f>G10</f>
        <v>0.28000000000000003</v>
      </c>
      <c r="I11" s="102">
        <v>0</v>
      </c>
      <c r="J11" s="103">
        <v>0</v>
      </c>
      <c r="N11" s="20"/>
    </row>
    <row r="12" spans="1:14">
      <c r="F12" s="2">
        <f>SUM(F8:F11)</f>
        <v>1</v>
      </c>
      <c r="H12" s="2">
        <f>G11</f>
        <v>1</v>
      </c>
      <c r="N12" s="20"/>
    </row>
    <row r="13" spans="1:14">
      <c r="N13" s="20"/>
    </row>
    <row r="14" spans="1:14">
      <c r="E14" s="72" t="s">
        <v>138</v>
      </c>
      <c r="H14" s="88" t="s">
        <v>136</v>
      </c>
      <c r="I14" s="109">
        <f>VLOOKUP(RandNo2,H8:J11,2)</f>
        <v>0</v>
      </c>
      <c r="J14" s="93">
        <v>0.5</v>
      </c>
      <c r="K14" s="90" t="s">
        <v>153</v>
      </c>
      <c r="N14" s="20"/>
    </row>
    <row r="15" spans="1:14">
      <c r="G15" s="11"/>
      <c r="H15" s="88" t="s">
        <v>137</v>
      </c>
      <c r="I15" s="109">
        <f>VLOOKUP(RandNo2,H8:J11,3)</f>
        <v>0</v>
      </c>
      <c r="N15" s="20"/>
    </row>
    <row r="16" spans="1:14">
      <c r="N16" s="20"/>
    </row>
    <row r="17" spans="5:14">
      <c r="N17" s="20"/>
    </row>
    <row r="18" spans="5:14">
      <c r="E18" s="1" t="s">
        <v>154</v>
      </c>
      <c r="N18" s="20"/>
    </row>
    <row r="19" spans="5:14">
      <c r="N19" s="20"/>
    </row>
    <row r="20" spans="5:14">
      <c r="E20" s="92"/>
      <c r="F20" s="92" t="s">
        <v>132</v>
      </c>
      <c r="G20" s="92" t="s">
        <v>133</v>
      </c>
      <c r="H20" s="89" t="s">
        <v>135</v>
      </c>
      <c r="I20" s="131" t="s">
        <v>141</v>
      </c>
      <c r="J20" s="132" t="s">
        <v>142</v>
      </c>
      <c r="N20" s="20"/>
    </row>
    <row r="21" spans="5:14">
      <c r="E21" s="88"/>
      <c r="F21">
        <v>0.08</v>
      </c>
      <c r="G21" s="2">
        <f>F21</f>
        <v>0.08</v>
      </c>
      <c r="H21" s="49">
        <v>0</v>
      </c>
      <c r="I21" s="55">
        <v>1</v>
      </c>
      <c r="J21" s="51">
        <v>1</v>
      </c>
      <c r="N21" s="20"/>
    </row>
    <row r="22" spans="5:14">
      <c r="E22" s="88"/>
      <c r="F22">
        <v>0.14000000000000001</v>
      </c>
      <c r="G22" s="2">
        <f>G21+F22</f>
        <v>0.22000000000000003</v>
      </c>
      <c r="H22" s="99">
        <f>G21</f>
        <v>0.08</v>
      </c>
      <c r="I22" s="13">
        <v>0</v>
      </c>
      <c r="J22" s="53">
        <v>1</v>
      </c>
      <c r="N22" s="20"/>
    </row>
    <row r="23" spans="5:14">
      <c r="E23" s="89"/>
      <c r="F23">
        <v>0.12</v>
      </c>
      <c r="G23" s="2">
        <f>G22+F23</f>
        <v>0.34</v>
      </c>
      <c r="H23" s="99">
        <f>G22</f>
        <v>0.22000000000000003</v>
      </c>
      <c r="I23" s="13">
        <v>1</v>
      </c>
      <c r="J23" s="100">
        <v>0</v>
      </c>
      <c r="N23" s="20"/>
    </row>
    <row r="24" spans="5:14">
      <c r="E24" s="89"/>
      <c r="F24" s="91">
        <v>0.66</v>
      </c>
      <c r="G24" s="2">
        <f>G23+F24</f>
        <v>1</v>
      </c>
      <c r="H24" s="101">
        <f>G23</f>
        <v>0.34</v>
      </c>
      <c r="I24" s="102">
        <v>0</v>
      </c>
      <c r="J24" s="103">
        <v>0</v>
      </c>
    </row>
    <row r="25" spans="5:14">
      <c r="E25" s="84"/>
      <c r="F25" s="2">
        <f>SUM(F21:F24)</f>
        <v>1</v>
      </c>
      <c r="H25" s="2">
        <f>G24</f>
        <v>1</v>
      </c>
    </row>
    <row r="26" spans="5:14">
      <c r="E26" s="84"/>
    </row>
    <row r="27" spans="5:14">
      <c r="E27" s="72" t="s">
        <v>138</v>
      </c>
      <c r="H27" s="88" t="s">
        <v>143</v>
      </c>
      <c r="I27" s="109">
        <f>VLOOKUP(RandNo1,H21:J24,2)</f>
        <v>0</v>
      </c>
      <c r="J27" s="93">
        <v>0.5</v>
      </c>
      <c r="K27" s="90" t="s">
        <v>149</v>
      </c>
    </row>
    <row r="28" spans="5:14">
      <c r="E28" s="86"/>
      <c r="G28" s="11"/>
      <c r="H28" s="88" t="s">
        <v>144</v>
      </c>
      <c r="I28" s="109">
        <f>VLOOKUP(RandNo1,H21:J24,3)</f>
        <v>0</v>
      </c>
    </row>
    <row r="44" spans="1:13">
      <c r="A44" s="31" t="str">
        <f>'4all'!A60</f>
        <v>Copyright © 2005-13 by John R. Schuyler.  All rights reserved.</v>
      </c>
      <c r="B44" s="11"/>
      <c r="C44" s="11"/>
      <c r="D44" s="11"/>
      <c r="E44" s="11"/>
    </row>
    <row r="48" spans="1:13">
      <c r="M48" s="2"/>
    </row>
    <row r="49" spans="13:13">
      <c r="M49" s="2"/>
    </row>
  </sheetData>
  <phoneticPr fontId="3" type="noConversion"/>
  <pageMargins left="0.75" right="0.75" top="1" bottom="1" header="0.5" footer="0.5"/>
  <pageSetup orientation="portrait" horizontalDpi="4294967293" verticalDpi="0" r:id="rId1"/>
  <headerFooter alignWithMargins="0"/>
  <ignoredErrors>
    <ignoredError sqref="I20:J20" numberStoredAsText="1"/>
  </ignoredError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10</vt:i4>
      </vt:variant>
    </vt:vector>
  </HeadingPairs>
  <TitlesOfParts>
    <vt:vector size="14" baseType="lpstr">
      <vt:lpstr>CB_DATA_</vt:lpstr>
      <vt:lpstr>RiskStatsDataHiddenSheet</vt:lpstr>
      <vt:lpstr>4all</vt:lpstr>
      <vt:lpstr>Success</vt:lpstr>
      <vt:lpstr>Annual_Test_Budget</vt:lpstr>
      <vt:lpstr>Excess_Cap_Penalty</vt:lpstr>
      <vt:lpstr>ExcessCapPenaltyYr1</vt:lpstr>
      <vt:lpstr>ExcessCapPenaltyYr2</vt:lpstr>
      <vt:lpstr>PenaltiesCol</vt:lpstr>
      <vt:lpstr>PVdisc</vt:lpstr>
      <vt:lpstr>RandNo1</vt:lpstr>
      <vt:lpstr>RandNo2</vt:lpstr>
      <vt:lpstr>TestYr1</vt:lpstr>
      <vt:lpstr>TestYr2</vt:lpstr>
    </vt:vector>
  </TitlesOfParts>
  <Company>self</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 Schuyler</dc:creator>
  <cp:lastModifiedBy>John Schuyler</cp:lastModifiedBy>
  <cp:lastPrinted>2005-09-18T21:43:30Z</cp:lastPrinted>
  <dcterms:created xsi:type="dcterms:W3CDTF">2005-09-18T18:57:34Z</dcterms:created>
  <dcterms:modified xsi:type="dcterms:W3CDTF">2013-03-19T21:21:34Z</dcterms:modified>
</cp:coreProperties>
</file>